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0" yWindow="1365" windowWidth="17775" windowHeight="11130" activeTab="4"/>
  </bookViews>
  <sheets>
    <sheet name="Portada" sheetId="1" r:id="rId1"/>
    <sheet name="21 E005" sheetId="2" r:id="rId2"/>
    <sheet name="21 F001" sheetId="3" r:id="rId3"/>
    <sheet name="21 K021" sheetId="4" r:id="rId4"/>
    <sheet name="21 U001" sheetId="5" r:id="rId5"/>
  </sheets>
  <definedNames>
    <definedName name="_xlnm.Print_Area" localSheetId="1">'21 E005'!$B$2:$U$32</definedName>
    <definedName name="_xlnm.Print_Area" localSheetId="2">'21 F001'!$B$2:$U$43</definedName>
    <definedName name="_xlnm.Print_Area" localSheetId="3">'21 K021'!$B$2:$U$24</definedName>
    <definedName name="_xlnm.Print_Area" localSheetId="4">'21 U001'!$B$2:$U$45</definedName>
    <definedName name="_xlnm.Print_Area" localSheetId="0">Portada!$B$1:$AD$86</definedName>
    <definedName name="_xlnm.Print_Titles" localSheetId="1">'21 E005'!$1:$4</definedName>
    <definedName name="_xlnm.Print_Titles" localSheetId="2">'21 F001'!$1:$4</definedName>
    <definedName name="_xlnm.Print_Titles" localSheetId="3">'21 K021'!$1:$4</definedName>
    <definedName name="_xlnm.Print_Titles" localSheetId="4">'21 U001'!$1:$4</definedName>
    <definedName name="_xlnm.Print_Titles" localSheetId="0">Portada!$1:$4</definedName>
  </definedNames>
  <calcPr calcId="145621"/>
</workbook>
</file>

<file path=xl/calcChain.xml><?xml version="1.0" encoding="utf-8"?>
<calcChain xmlns="http://schemas.openxmlformats.org/spreadsheetml/2006/main">
  <c r="T29" i="5" l="1"/>
  <c r="U29" i="5" s="1"/>
  <c r="S29" i="5"/>
  <c r="R29" i="5"/>
  <c r="T28" i="5"/>
  <c r="S28" i="5"/>
  <c r="U28" i="5" s="1"/>
  <c r="R28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T20" i="4"/>
  <c r="U20" i="4" s="1"/>
  <c r="S20" i="4"/>
  <c r="R20" i="4"/>
  <c r="T19" i="4"/>
  <c r="S19" i="4"/>
  <c r="R19" i="4"/>
  <c r="U15" i="4"/>
  <c r="U14" i="4"/>
  <c r="U13" i="4"/>
  <c r="U12" i="4"/>
  <c r="U11" i="4"/>
  <c r="T35" i="3"/>
  <c r="S35" i="3"/>
  <c r="R35" i="3"/>
  <c r="T34" i="3"/>
  <c r="U34" i="3" s="1"/>
  <c r="S34" i="3"/>
  <c r="R34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T23" i="2"/>
  <c r="S23" i="2"/>
  <c r="R23" i="2"/>
  <c r="T22" i="2"/>
  <c r="S22" i="2"/>
  <c r="R22" i="2"/>
  <c r="U18" i="2"/>
  <c r="U17" i="2"/>
  <c r="U16" i="2"/>
  <c r="U15" i="2"/>
  <c r="U14" i="2"/>
  <c r="U13" i="2"/>
  <c r="U12" i="2"/>
  <c r="U11" i="2"/>
  <c r="U22" i="2" l="1"/>
  <c r="U23" i="2"/>
  <c r="U35" i="3"/>
  <c r="U19" i="4"/>
</calcChain>
</file>

<file path=xl/sharedStrings.xml><?xml version="1.0" encoding="utf-8"?>
<sst xmlns="http://schemas.openxmlformats.org/spreadsheetml/2006/main" count="581" uniqueCount="255">
  <si>
    <t>Informes sobre la Situación Económica,
las Finanzas Públicas y la Deuda Pública</t>
  </si>
  <si>
    <t xml:space="preserve">    Primer Trimestre 2013</t>
  </si>
  <si>
    <t>Ramo 21
Turismo</t>
  </si>
  <si>
    <t>Programas presupuestarios cuya MIR se incluye en el reporte</t>
  </si>
  <si>
    <t xml:space="preserve">E-005 Servicios de orientación turística y asistencia mecánica
F-001 Promoción de México como Destino Turístico
K-021 Proyectos de infraestructura de turismo
U-001 Apoyos para el Desarrollo de la Oferta Turística
</t>
  </si>
  <si>
    <t xml:space="preserve">      Primer Trimestre 2013</t>
  </si>
  <si>
    <t>DATOS DEL PROGRAMA</t>
  </si>
  <si>
    <t>Programa presupuestario</t>
  </si>
  <si>
    <t>E005</t>
  </si>
  <si>
    <t>Servicios de orientación turística y asistencia mecánica</t>
  </si>
  <si>
    <t>Ramo</t>
  </si>
  <si>
    <t>21</t>
  </si>
  <si>
    <t>Turismo</t>
  </si>
  <si>
    <t>Unidad responsable</t>
  </si>
  <si>
    <t>B00-Corporación Ángeles Verdes</t>
  </si>
  <si>
    <t>Enfoques transversales</t>
  </si>
  <si>
    <t>Sin Información</t>
  </si>
  <si>
    <t>Clasificación Funcional</t>
  </si>
  <si>
    <t>Finalidad</t>
  </si>
  <si>
    <t>3 - Desarrollo Económico</t>
  </si>
  <si>
    <t>Función</t>
  </si>
  <si>
    <t>7 - Turismo</t>
  </si>
  <si>
    <t>Subfunción</t>
  </si>
  <si>
    <t>1 - Turismo</t>
  </si>
  <si>
    <t>Actividad Institucional</t>
  </si>
  <si>
    <t>5 - Atención y trato a los turistas</t>
  </si>
  <si>
    <t>RESULTADOS</t>
  </si>
  <si>
    <t>NIVEL</t>
  </si>
  <si>
    <t>OBJETIVOS</t>
  </si>
  <si>
    <t>INDICADORES</t>
  </si>
  <si>
    <t>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</si>
  <si>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</si>
  <si>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</si>
  <si>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</si>
  <si>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</si>
  <si>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</si>
  <si>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</si>
  <si>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</si>
  <si>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</si>
  <si>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</si>
  <si>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</si>
  <si>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Contribuir al desarrollo tur¿stico fortaleciendo la imagen de M¿xico mediante la asistencia a turistas.</t>
  </si>
  <si>
    <r>
      <t>Número de turistas domésticos.</t>
    </r>
    <r>
      <rPr>
        <i/>
        <sz val="10"/>
        <color indexed="30"/>
        <rFont val="Adobe Caslon Pro"/>
        <family val="1"/>
      </rPr>
      <t xml:space="preserve">
</t>
    </r>
  </si>
  <si>
    <t>Turistas nacionales en el año T</t>
  </si>
  <si>
    <t>Millones de turistas</t>
  </si>
  <si>
    <t>Estratégico-Eficacia-Anual</t>
  </si>
  <si>
    <t>N/A</t>
  </si>
  <si>
    <t>Propósito</t>
  </si>
  <si>
    <t>Los turistas que requieren los servicios de asistencia e informacion turistica en Mexico son debidamente asistidos y orientados</t>
  </si>
  <si>
    <r>
      <t>Porcentaje de turistas satisfechos que fueron asistidos  por los Ángeles Verdes.</t>
    </r>
    <r>
      <rPr>
        <i/>
        <sz val="10"/>
        <color indexed="30"/>
        <rFont val="Adobe Caslon Pro"/>
        <family val="1"/>
      </rPr>
      <t xml:space="preserve">
Indicador Seleccionado</t>
    </r>
  </si>
  <si>
    <t xml:space="preserve">(Turistas satisfechos con la asistencia otorgada por Ángeles Verdes en el período T/ (Total de turistas que solicitaron la asistencia de los Ángeles Verdes en el período T) X 100  </t>
  </si>
  <si>
    <t>Porcentaje</t>
  </si>
  <si>
    <t>Estratégico-Calidad-Trimestral</t>
  </si>
  <si>
    <t>Componente</t>
  </si>
  <si>
    <t>A Servicios de informacion otorgados a turistas</t>
  </si>
  <si>
    <r>
      <t xml:space="preserve"> Variación porcentual de servicios de información otorgados a turistas </t>
    </r>
    <r>
      <rPr>
        <i/>
        <sz val="10"/>
        <color indexed="30"/>
        <rFont val="Adobe Caslon Pro"/>
        <family val="1"/>
      </rPr>
      <t xml:space="preserve">
</t>
    </r>
  </si>
  <si>
    <t>((Total de solicitudes de información atendidas en el  periodo T / Total de solicitudes de información atendidas en el periodo T-1 )-1) X 100</t>
  </si>
  <si>
    <t>Tasa de variación</t>
  </si>
  <si>
    <t>Gestión-Eficacia-Trimestral</t>
  </si>
  <si>
    <t/>
  </si>
  <si>
    <t>B Asistencia mecanica de emergencia proporcionada a turistas</t>
  </si>
  <si>
    <r>
      <t xml:space="preserve">Variación porcentual de vehículos atendidos </t>
    </r>
    <r>
      <rPr>
        <i/>
        <sz val="10"/>
        <color indexed="30"/>
        <rFont val="Adobe Caslon Pro"/>
        <family val="1"/>
      </rPr>
      <t xml:space="preserve">
</t>
    </r>
  </si>
  <si>
    <t>((Total de vehículos atendidos en el periodo T / Total de vehículos atendidos en el periodo  T-1 ) - 1 ) X 100</t>
  </si>
  <si>
    <t>Actividad</t>
  </si>
  <si>
    <t>A 1 Realizacion de reservaciones para turistas en el modulo de atencion</t>
  </si>
  <si>
    <r>
      <t>Promedio de reservaciones concretadas por operador</t>
    </r>
    <r>
      <rPr>
        <i/>
        <sz val="10"/>
        <color indexed="30"/>
        <rFont val="Adobe Caslon Pro"/>
        <family val="1"/>
      </rPr>
      <t xml:space="preserve">
</t>
    </r>
  </si>
  <si>
    <t>Número total de reservaciones concretadas en el periodo T / Número total de operadores en el módulo de atención en el periodo T</t>
  </si>
  <si>
    <t>Reservaciones por operador</t>
  </si>
  <si>
    <t>Gestión-Eficiencia-Mensual</t>
  </si>
  <si>
    <t>A 2 Atencion de turistas via telefonica.</t>
  </si>
  <si>
    <r>
      <t>Promedio de llamadas atendidas por operador.</t>
    </r>
    <r>
      <rPr>
        <i/>
        <sz val="10"/>
        <color indexed="30"/>
        <rFont val="Adobe Caslon Pro"/>
        <family val="1"/>
      </rPr>
      <t xml:space="preserve">
</t>
    </r>
  </si>
  <si>
    <t>Número total de llamadas atendidas en el periodo T / Número total de operadores en el periodo T</t>
  </si>
  <si>
    <t>Llamadas por operador</t>
  </si>
  <si>
    <t>B 3 Mantenimiento preventivo a radiopatrullas</t>
  </si>
  <si>
    <r>
      <t xml:space="preserve">Porcentaje de radiopatrullas a las que se proporcionó mantenimiento preventivo </t>
    </r>
    <r>
      <rPr>
        <i/>
        <sz val="10"/>
        <color indexed="30"/>
        <rFont val="Adobe Caslon Pro"/>
        <family val="1"/>
      </rPr>
      <t xml:space="preserve">
</t>
    </r>
  </si>
  <si>
    <t>((Total de vehículos con mantenimiento preventivo en el periodo T/ Total de vehículos programados para mantenimiento preventivo en el periodo T ) X 100</t>
  </si>
  <si>
    <t>B 4 Dotacion de combustible a radiopatrullas</t>
  </si>
  <si>
    <r>
      <t xml:space="preserve">Gasto promedio de combustible por radiopatrulla. </t>
    </r>
    <r>
      <rPr>
        <i/>
        <sz val="10"/>
        <color indexed="30"/>
        <rFont val="Adobe Caslon Pro"/>
        <family val="1"/>
      </rPr>
      <t xml:space="preserve">
</t>
    </r>
  </si>
  <si>
    <t xml:space="preserve">Presupuesto total ejercido en combustible en el periodo T / Total de radio patrulas activas en el periodo T </t>
  </si>
  <si>
    <t>Promedio</t>
  </si>
  <si>
    <t>Gestión-Eficiencia-Trimestral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</si>
  <si>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</si>
  <si>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</si>
  <si>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</si>
  <si>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</si>
  <si>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</si>
  <si>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</si>
  <si>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</si>
  <si>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</si>
  <si>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</si>
  <si>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</si>
  <si>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</si>
  <si>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Porcentaje de turistas satisfechos que fueron asistidos  por los Ángeles Verdes.
</t>
    </r>
    <r>
      <rPr>
        <sz val="10"/>
        <rFont val="Adobe Caslon Pro"/>
        <family val="2"/>
      </rPr>
      <t xml:space="preserve"> Causa : La percepción de los turistas con respecto al servicio es buena ya que es un servicio gratuito. Efecto: el turista queda satisfecho con el apoyo de los ángeles verdes Otros Motivos:Mayor capacitación y supervisión de los servicios brindados</t>
    </r>
  </si>
  <si>
    <r>
      <t xml:space="preserve"> Variación porcentual de servicios de información otorgados a turistas 
</t>
    </r>
    <r>
      <rPr>
        <sz val="10"/>
        <rFont val="Adobe Caslon Pro"/>
        <family val="2"/>
      </rPr>
      <t xml:space="preserve"> Causa : En este periodo se puso en marcha el operativo para la seguridad integral de los turistas y se promocionó el call center 088 en conjunto con el DICAT y se logó mayor recepción de llamadas  Efecto: se superó la meta planteada Otros Motivos:</t>
    </r>
  </si>
  <si>
    <r>
      <t xml:space="preserve">Variación porcentual de vehículos atendidos 
</t>
    </r>
    <r>
      <rPr>
        <sz val="10"/>
        <rFont val="Adobe Caslon Pro"/>
        <family val="2"/>
      </rPr>
      <t xml:space="preserve"> Causa : Mayor control y supervisión, además de reorientar algunas rutas que son más productivas.  Efecto: se superó la meta establecida Otros Motivos:Se utilizó la bitácora electrónica para mejorar la supervisión</t>
    </r>
  </si>
  <si>
    <r>
      <t xml:space="preserve">Promedio de reservaciones concretadas por operador
</t>
    </r>
    <r>
      <rPr>
        <sz val="10"/>
        <rFont val="Adobe Caslon Pro"/>
        <family val="2"/>
      </rPr>
      <t xml:space="preserve"> Causa : Servicios de internet para reservaciones  Efecto: no se cumple con la meta establecida Otros Motivos:no se promociona el servicio de reservaciones en las campañas publicitarias del 078</t>
    </r>
  </si>
  <si>
    <r>
      <t xml:space="preserve">Promedio de llamadas atendidas por operador.
</t>
    </r>
    <r>
      <rPr>
        <sz val="10"/>
        <rFont val="Adobe Caslon Pro"/>
        <family val="2"/>
      </rPr>
      <t xml:space="preserve"> Causa : Se instaló el operativo de Semana Santa cubriendo turnos de 24 horas Efecto: Se superó la meta Otros Motivos:Coordinación en el operativo de semana santa con diferentes Dependencias de la APF</t>
    </r>
  </si>
  <si>
    <r>
      <t xml:space="preserve">Porcentaje de radiopatrullas a las que se proporcionó mantenimiento preventivo 
</t>
    </r>
    <r>
      <rPr>
        <sz val="10"/>
        <rFont val="Adobe Caslon Pro"/>
        <family val="2"/>
      </rPr>
      <t xml:space="preserve"> Causa : Se programaron adecuadamente los mantenimientos preventivos a las radio patrullas; así mismo los Jefes de Servicios en conjunto con la Dirección de Asistencia y Auxilio al Turista llevaron a cabo el proceso establecido y se cumplió con la meta. Efecto: Se cumplió con la meta Otros Motivos:Adecuada programación. </t>
    </r>
  </si>
  <si>
    <r>
      <t xml:space="preserve">Gasto promedio de combustible por radiopatrulla. 
</t>
    </r>
    <r>
      <rPr>
        <sz val="10"/>
        <rFont val="Adobe Caslon Pro"/>
        <family val="2"/>
      </rPr>
      <t xml:space="preserve"> Causa : Derivado de los controles establecidos así como a la adecuada programación de los mantenimientos al parque vehicular. Efecto: El promedio de combustible consumido por radio patrulla o grúa es menor. Otros Motivos:Aumento del parque vehicular por lo que se asigna menos combustible por radio patrulla</t>
    </r>
  </si>
  <si>
    <t>F001</t>
  </si>
  <si>
    <t>Promoción de México como Destino Turístico</t>
  </si>
  <si>
    <t>W3J-Consejo de Promoción Turística de México, S.A. de C.V.</t>
  </si>
  <si>
    <t>4 - Turismo con sello propio de calidad hospitalidad y seguridad</t>
  </si>
  <si>
    <t>Contribuir al crecimiento de la actividad turística, mediante la instrumentación de campañas de promoción que difundan los atractivos turísticos del país</t>
  </si>
  <si>
    <r>
      <t>Tasa de variación anual en la entrada de divisas por visitantes internacionales</t>
    </r>
    <r>
      <rPr>
        <i/>
        <sz val="10"/>
        <color indexed="30"/>
        <rFont val="Adobe Caslon Pro"/>
        <family val="1"/>
      </rPr>
      <t xml:space="preserve">
</t>
    </r>
  </si>
  <si>
    <t xml:space="preserve">((Ingreso de Divisas Año T - Ingreso de Divisas Año T - 1) / Ingreso de Divisas año T - 1) X 100   </t>
  </si>
  <si>
    <r>
      <t xml:space="preserve">Crecimiento de la actividad turística </t>
    </r>
    <r>
      <rPr>
        <i/>
        <sz val="10"/>
        <color indexed="30"/>
        <rFont val="Adobe Caslon Pro"/>
        <family val="1"/>
      </rPr>
      <t xml:space="preserve">
</t>
    </r>
  </si>
  <si>
    <t>((Consumo turístico interior interno en el año T- consumo turístico interior interno en el año T-1)/(consumo turístico interior interno en el año T-1)*100</t>
  </si>
  <si>
    <t>Indice de incremento</t>
  </si>
  <si>
    <t>Estratégico-Eficiencia-Anual</t>
  </si>
  <si>
    <t>Los turistas aumentan como resultado de la promoción turística</t>
  </si>
  <si>
    <r>
      <t>Variación porcentual anual en la afluencia de turistas de internación a México</t>
    </r>
    <r>
      <rPr>
        <i/>
        <sz val="10"/>
        <color indexed="30"/>
        <rFont val="Adobe Caslon Pro"/>
        <family val="1"/>
      </rPr>
      <t xml:space="preserve">
Indicador Seleccionado</t>
    </r>
  </si>
  <si>
    <t>((Turistas de Internación del año T - Turistas de Internación del año T-1)/Turístas de Internación año T -1)*100</t>
  </si>
  <si>
    <t>Estratégico-Eficacia-Mensual</t>
  </si>
  <si>
    <r>
      <t>Inversión Promedio en promoción por turista internacional que llega a México</t>
    </r>
    <r>
      <rPr>
        <i/>
        <sz val="10"/>
        <color indexed="30"/>
        <rFont val="Adobe Caslon Pro"/>
        <family val="1"/>
      </rPr>
      <t xml:space="preserve">
</t>
    </r>
  </si>
  <si>
    <t>(Inversión en promoción en el mercado internacional en el año T/ Total de turistas internacionales en el año T)</t>
  </si>
  <si>
    <r>
      <t>Inversión promedio en promoción por turista nacional que llega a destinos en México</t>
    </r>
    <r>
      <rPr>
        <i/>
        <sz val="10"/>
        <color indexed="30"/>
        <rFont val="Adobe Caslon Pro"/>
        <family val="1"/>
      </rPr>
      <t xml:space="preserve">
</t>
    </r>
  </si>
  <si>
    <t>(Inversión en promoción en el mercado nacional en el año T/ Total de turistas nacionales en el año T)</t>
  </si>
  <si>
    <r>
      <t xml:space="preserve"> Tasa de Variación anual en la afluencia de turistas nacionales</t>
    </r>
    <r>
      <rPr>
        <i/>
        <sz val="10"/>
        <color indexed="30"/>
        <rFont val="Adobe Caslon Pro"/>
        <family val="1"/>
      </rPr>
      <t xml:space="preserve">
</t>
    </r>
  </si>
  <si>
    <t>((Número de turistas nacionales hospedados del año T - Turistas nacionales hospedados del año T -1) / Turistas nacionales hospedados del año T - 1) X  100</t>
  </si>
  <si>
    <t>Estratégico-Eficacia-Semestral</t>
  </si>
  <si>
    <t>A Campañas de publicidad realizadas</t>
  </si>
  <si>
    <r>
      <t>Porcentaje de la población objetivo en Norteamérica que tiene la intención de viajar a México en los próximos 6 meses.</t>
    </r>
    <r>
      <rPr>
        <i/>
        <sz val="10"/>
        <color indexed="30"/>
        <rFont val="Adobe Caslon Pro"/>
        <family val="1"/>
      </rPr>
      <t xml:space="preserve">
</t>
    </r>
  </si>
  <si>
    <t>(Número de encuestados que tienen intención de viajar a México en los próximos 6 meses / Número de encuestados que tienen la intención de viajar fuera de su país en los próximos 6 meses) X 100</t>
  </si>
  <si>
    <r>
      <t>Porcentaje de la población objetivo en México que tiene la intención de viajar dentro de México en los próximos 6 meses.</t>
    </r>
    <r>
      <rPr>
        <i/>
        <sz val="10"/>
        <color indexed="30"/>
        <rFont val="Adobe Caslon Pro"/>
        <family val="1"/>
      </rPr>
      <t xml:space="preserve">
</t>
    </r>
  </si>
  <si>
    <t>(Número de encuestados que tienen intención de viajar dentro de México en los próximos 6 meses / Número de encuestados que tienen la intención de viajar en los próximos 6 meses) X 100</t>
  </si>
  <si>
    <t>B Publicidad en línea y acciones de promoción en Internet realizados</t>
  </si>
  <si>
    <r>
      <t>Porcentaje de usuarios que califican entre 8 y 10 la experiencia en el sitio sobre el total de usuarios</t>
    </r>
    <r>
      <rPr>
        <i/>
        <sz val="10"/>
        <color indexed="30"/>
        <rFont val="Adobe Caslon Pro"/>
        <family val="1"/>
      </rPr>
      <t xml:space="preserve">
</t>
    </r>
  </si>
  <si>
    <t>(Número de usuarios que calificaron entre 8 y 10 la experiencia en el sitio/Número total de usuarios que calificaron su experiencia en el sitio)*100</t>
  </si>
  <si>
    <t>Estratégico-Calidad-Semestral</t>
  </si>
  <si>
    <r>
      <t>Páginas promedio por visitante del portal visitmexico (pageview)</t>
    </r>
    <r>
      <rPr>
        <i/>
        <sz val="10"/>
        <color indexed="30"/>
        <rFont val="Adobe Caslon Pro"/>
        <family val="1"/>
      </rPr>
      <t xml:space="preserve">
</t>
    </r>
  </si>
  <si>
    <t>((Páginas vistas del portal  visitmexico en el año T / Número de Visitas  al portal  visitmexico en el año T)</t>
  </si>
  <si>
    <t>Estratégico-Eficacia-Trimestral</t>
  </si>
  <si>
    <t>C Ferias y eventos internacionales con presencia de la marca México</t>
  </si>
  <si>
    <r>
      <t>Porcentaje de expositores satisfecho o muy satisfechos con las ferias y eventos internacionales</t>
    </r>
    <r>
      <rPr>
        <i/>
        <sz val="10"/>
        <color indexed="30"/>
        <rFont val="Adobe Caslon Pro"/>
        <family val="1"/>
      </rPr>
      <t xml:space="preserve">
</t>
    </r>
  </si>
  <si>
    <t>(Número de expositores satisfechos o muy satisfechos/total de expositores encuestados)x100</t>
  </si>
  <si>
    <t>Estratégico-Calidad-Anual</t>
  </si>
  <si>
    <t>D Acciones de Relaciones Públicas realizadas</t>
  </si>
  <si>
    <r>
      <t>Tasa de Retorno de la inversión de las campañas o acciones de relaciones públicas (Fams trips de Medios)</t>
    </r>
    <r>
      <rPr>
        <i/>
        <sz val="10"/>
        <color indexed="30"/>
        <rFont val="Adobe Caslon Pro"/>
        <family val="1"/>
      </rPr>
      <t xml:space="preserve">
</t>
    </r>
  </si>
  <si>
    <t>Valor publicitario generado por las acciones o campañas de Relaciones Públicas / Inversión en campañas o acciones de Relaciones Públicas</t>
  </si>
  <si>
    <t>Es la tasa de retorno  que indica cuantas veces la inversión en relaciones públicas, retorna en valor publicitario</t>
  </si>
  <si>
    <t>Estratégico-Eficiencia-Semestral</t>
  </si>
  <si>
    <t>A 1 Planeación, diseño y coordinación de campañas publicitarias cooperativas</t>
  </si>
  <si>
    <r>
      <t>Inversión promedio en promoción por turista de internación que llega a México</t>
    </r>
    <r>
      <rPr>
        <i/>
        <sz val="10"/>
        <color indexed="30"/>
        <rFont val="Adobe Caslon Pro"/>
        <family val="1"/>
      </rPr>
      <t xml:space="preserve">
</t>
    </r>
  </si>
  <si>
    <t>Inversión  en promoción en el mercado internacional / Total de turistas de internación</t>
  </si>
  <si>
    <t>Pesos por turista de internación</t>
  </si>
  <si>
    <t>Gestión-Eficiencia-Anual</t>
  </si>
  <si>
    <r>
      <t>Porcentaje de parctipación del Consejo de Promoción Turística de México en la inversión total en los proyectos cooperativos de promoción</t>
    </r>
    <r>
      <rPr>
        <i/>
        <sz val="10"/>
        <color indexed="30"/>
        <rFont val="Adobe Caslon Pro"/>
        <family val="1"/>
      </rPr>
      <t xml:space="preserve">
</t>
    </r>
  </si>
  <si>
    <t>(Inversión total del Consejo de Promoción Turística de México / La inversión total en proyectos cooperativos) X 100</t>
  </si>
  <si>
    <t>Gestión-Economía-Anual</t>
  </si>
  <si>
    <t>A 2 Planeación y diseño de campañas publicitarias institucionales</t>
  </si>
  <si>
    <r>
      <t>Porcentaje de la población objetivo de Norteamérica que recuerda publicidad turística de México</t>
    </r>
    <r>
      <rPr>
        <i/>
        <sz val="10"/>
        <color indexed="30"/>
        <rFont val="Adobe Caslon Pro"/>
        <family val="1"/>
      </rPr>
      <t xml:space="preserve">
</t>
    </r>
  </si>
  <si>
    <t>(Número de personas encuestadas que mencionan publicidad de México / Número de personas encuestados) X 100</t>
  </si>
  <si>
    <t>Gestión-Eficacia-Semestral</t>
  </si>
  <si>
    <t>B 3 Difusión y apoyo a las campañas institucionales y cooperativas en medios online</t>
  </si>
  <si>
    <r>
      <t>Porcentaje de cumplimiento en el ejercicio del presupuesto para campañas publicitarias online</t>
    </r>
    <r>
      <rPr>
        <i/>
        <sz val="10"/>
        <color indexed="30"/>
        <rFont val="Adobe Caslon Pro"/>
        <family val="1"/>
      </rPr>
      <t xml:space="preserve">
</t>
    </r>
  </si>
  <si>
    <t>(Presupuesto ejercido en actividades publicitarias en linea / Presupuesto programado en actividades publicitarias en linea)x100</t>
  </si>
  <si>
    <t>B 4 Difusión y apoyo a la comercialización de los productos y servicios turísticos en el portal visitmexico</t>
  </si>
  <si>
    <r>
      <t>Porcentaje de cumplimiento del número de horas programadas de servicio del portal visitmexico en el período.</t>
    </r>
    <r>
      <rPr>
        <i/>
        <sz val="10"/>
        <color indexed="30"/>
        <rFont val="Adobe Caslon Pro"/>
        <family val="1"/>
      </rPr>
      <t xml:space="preserve">
</t>
    </r>
  </si>
  <si>
    <t>((número de horas de servicio programadas - número de horas sin servicio no programado)/número de horas de servicio programadas)</t>
  </si>
  <si>
    <t>Gestión-Eficacia-Mensual</t>
  </si>
  <si>
    <t>C 5 Organización de la participación de México (CPTM y expositores) en Ferias y Eventos Internacionales</t>
  </si>
  <si>
    <r>
      <t>Atracción de participantes (expositores) en ferias y eventos internacionales en los que participa México a través del CPTM</t>
    </r>
    <r>
      <rPr>
        <i/>
        <sz val="10"/>
        <color indexed="30"/>
        <rFont val="Adobe Caslon Pro"/>
        <family val="1"/>
      </rPr>
      <t xml:space="preserve">
</t>
    </r>
  </si>
  <si>
    <t>(Número de expositores participantes en los pabellones de México en ferias  / Número de expositores participantes  en los pabellones de México programados) X 100</t>
  </si>
  <si>
    <r>
      <t>Organización de la participación de México (CPTM y expositores) en ferias y eventos internacionales</t>
    </r>
    <r>
      <rPr>
        <i/>
        <sz val="10"/>
        <color indexed="30"/>
        <rFont val="Adobe Caslon Pro"/>
        <family val="1"/>
      </rPr>
      <t xml:space="preserve">
</t>
    </r>
  </si>
  <si>
    <t>((Número de ferias y eventos internacionales en los que se participó)/(Número de ferias y eventos internacionales programadas a particiapar)*100</t>
  </si>
  <si>
    <t>D 6 Realización de viajes de familiarización con la industria turística y medios a los destinos nacionales</t>
  </si>
  <si>
    <r>
      <t>Porcentaje de viajes de familiarización realizados con respecto a lo programado</t>
    </r>
    <r>
      <rPr>
        <i/>
        <sz val="10"/>
        <color indexed="30"/>
        <rFont val="Adobe Caslon Pro"/>
        <family val="1"/>
      </rPr>
      <t xml:space="preserve">
</t>
    </r>
  </si>
  <si>
    <t>(Número de viajes de familiarización realizados / Número de viajes de familiarización programados) X 100</t>
  </si>
  <si>
    <r>
      <t xml:space="preserve">Variación porcentual anual en la afluencia de turistas de internación a México
</t>
    </r>
    <r>
      <rPr>
        <sz val="10"/>
        <rFont val="Adobe Caslon Pro"/>
        <family val="2"/>
      </rPr>
      <t xml:space="preserve"> Causa : De acuerdo con la estimación de las cifras al mes de marzo se observa una continuidad en la afluencia de turistas de internación. Efecto:  De acuerdo con los datos preliminares, se maniene el crecimiento de 2.02% con respecto al mismo es del año previo. Otros Motivos:</t>
    </r>
  </si>
  <si>
    <r>
      <t xml:space="preserve">Páginas promedio por visitante del portal visitmexico (pageview)
</t>
    </r>
    <r>
      <rPr>
        <sz val="10"/>
        <rFont val="Adobe Caslon Pro"/>
        <family val="2"/>
      </rPr>
      <t xml:space="preserve"> Causa : La campaña Online comenzó en febrero y esto afectó el número de visitas como de páginas vistas, ya que la temporalidad estaba avanzada. Efecto: Bajó el número de visitas y páginas vistas debido al atraso. Otros Motivos:</t>
    </r>
  </si>
  <si>
    <r>
      <t xml:space="preserve">Porcentaje de cumplimiento del número de horas programadas de servicio del portal visitmexico en el período.
</t>
    </r>
    <r>
      <rPr>
        <sz val="10"/>
        <rFont val="Adobe Caslon Pro"/>
        <family val="2"/>
      </rPr>
      <t xml:space="preserve"> Causa : Durante marzo  de 2013, la difusión y apoyo a la comercialización de los productos y servicios turísticos a través del portal visitmexico se mantuvo al 100% Efecto: Se alcanzó la eta prevista, ya que no ocurrieron contratiempos en la operación del portal visitmexico. Otros Motivos:</t>
    </r>
  </si>
  <si>
    <r>
      <t xml:space="preserve">Atracción de participantes (expositores) en ferias y eventos internacionales en los que participa México a través del CPTM
</t>
    </r>
    <r>
      <rPr>
        <sz val="10"/>
        <rFont val="Adobe Caslon Pro"/>
        <family val="2"/>
      </rPr>
      <t xml:space="preserve"> Causa : Derivado de la alta demanda de participación en el Pabellón de Mëxico en las ferias internacionales, se incrementó el número de expositores al pasar de 207 programados a 277 participantes, que promovieron la oferta turística de México ante competidores internaacionales de los principales mercados emisores, cumpliendose en un 134% la meta proyectada. Efecto: Se fortaleció la promoción y comercialización de los productos y servicios turísticos de México, a tarvés de la participación de Estados y Destinos, ouroperadores, Hoteles, Agencias de Viajes, Líneas aéreas, etc., a fin de coadyuvar a incrementar el flujo de turístas a México. Otros Motivos:</t>
    </r>
  </si>
  <si>
    <r>
      <t xml:space="preserve">Organización de la participación de México (CPTM y expositores) en ferias y eventos internacionales
</t>
    </r>
    <r>
      <rPr>
        <sz val="10"/>
        <rFont val="Adobe Caslon Pro"/>
        <family val="2"/>
      </rPr>
      <t xml:space="preserve"> Causa : Durante el primer trimestre del 2013, se participó en una feria adicional a lo programado, cumpliendo en un 114% la meta programada. Efecto: Se fortaleció el posicionamiento de México en los segmentos de turismo de placer, aventura y cruceros, dando continuidad a la participación del CPTM en las ferias de turismo más relevantes, 3 en el mercado Norteamérica; 4 en Europa y 1 en Latinoamérica, integrando en un solo pabellón la oferta turística de México. Otros Motivos:</t>
    </r>
  </si>
  <si>
    <r>
      <t xml:space="preserve">Porcentaje de viajes de familiarización realizados con respecto a lo programado
</t>
    </r>
    <r>
      <rPr>
        <sz val="10"/>
        <rFont val="Adobe Caslon Pro"/>
        <family val="2"/>
      </rPr>
      <t xml:space="preserve"> Causa : Se realizaron los viajes conforme a lo programado. Efecto: Se obtendrá una cobertura mediática favorable para los destinos que se visitaron: veracruz, Chiapas, Querétaro, Nayarit; Oaxaca; Guanajuato, Jalisco y Yucatán, lo que incidirá en su oferta turística. Otros Motivos:</t>
    </r>
  </si>
  <si>
    <t>K021</t>
  </si>
  <si>
    <t>Proyectos de infraestructura de turismo</t>
  </si>
  <si>
    <t>W3N-Fondo Nacional de Fomento al Turismo</t>
  </si>
  <si>
    <t>3 - Incremento de la oferta turística orientada a proyectos viables y sustentables</t>
  </si>
  <si>
    <t>Contribuir al incremento de la infraestructura turística de México mediante el desarrollo de los nuevos* proyectos del FONATUR.</t>
  </si>
  <si>
    <r>
      <t>Tasa de variación en el desarrollo de infraestructura en los destinos turísticos donde se localizan los nuevos* proyectos del FONATUR.</t>
    </r>
    <r>
      <rPr>
        <i/>
        <sz val="10"/>
        <color indexed="30"/>
        <rFont val="Adobe Caslon Pro"/>
        <family val="1"/>
      </rPr>
      <t xml:space="preserve">
</t>
    </r>
  </si>
  <si>
    <t xml:space="preserve">(Superficie total de infraestructura desarrollada en los destinos turísticos donde se localizan los nuevos* proyectos del FONATUR en el año T/ superficie total de infraestructura desarrollada en los destinos turísticos donde se localizan los nuevos proyectos del FONATUR en diciembre de 2012). </t>
  </si>
  <si>
    <t>Los nuevos* proyectos de infraestructura turística y urbana del FONATUR son desarrollados de forma planeada.</t>
  </si>
  <si>
    <r>
      <t>Porcentaje de hectáreas urbanizadas dadas de alta en el inventario de Disponibilidad de venta para proyectos urbanos dentro de los nuevos* proyectos de FONATUR respecto del número de hectáreas planeadas.</t>
    </r>
    <r>
      <rPr>
        <i/>
        <sz val="10"/>
        <color indexed="30"/>
        <rFont val="Adobe Caslon Pro"/>
        <family val="1"/>
      </rPr>
      <t xml:space="preserve">
Indicador Seleccionado</t>
    </r>
  </si>
  <si>
    <t>(Número de hectáreas urbanizadas dadas de alta en el Inventario de Disponibilidad de venta de los nuevos* proyectos de infraestructura turistica del FONATUR en el año T/ Número de hectáreas planeadas para urbanización destinadas a darse de alta en el inventario de disponibilidad de venta de los nuevos proyectos de infraestructura turística de FONATUR en el año T)x100.</t>
  </si>
  <si>
    <t>A Superficie de los nuevos* proyectos de infraestructura turística del FONATUR urbanizada.</t>
  </si>
  <si>
    <r>
      <t>Superficie urbanizada total en los nuevos* proyectos del FONATUR</t>
    </r>
    <r>
      <rPr>
        <i/>
        <sz val="10"/>
        <color indexed="30"/>
        <rFont val="Adobe Caslon Pro"/>
        <family val="1"/>
      </rPr>
      <t xml:space="preserve">
</t>
    </r>
  </si>
  <si>
    <t>Hectáreas urbanizadas dadas de alta en el inventario de disponibilidad del FONATUR de los nuevos proyectos</t>
  </si>
  <si>
    <t>Hectárea</t>
  </si>
  <si>
    <t>A 1 Construcción de obra de urbanización para los nuevos proyectos turísticos del FONATUR.</t>
  </si>
  <si>
    <r>
      <t>Presupuesto destinado a obras de urbanización en los nuevos proyectos de infraestructura turistica del FONATUR</t>
    </r>
    <r>
      <rPr>
        <i/>
        <sz val="10"/>
        <color indexed="30"/>
        <rFont val="Adobe Caslon Pro"/>
        <family val="1"/>
      </rPr>
      <t xml:space="preserve">
</t>
    </r>
  </si>
  <si>
    <t>Recursos presupuestales  destinados a la urbanización para los nuevos proyectos</t>
  </si>
  <si>
    <t>Pesos</t>
  </si>
  <si>
    <t>A 2 Construcción de obra de cabeza y equipamiento turístico y urbano* para los nuevos proyectos turísticos del FONATUR.</t>
  </si>
  <si>
    <r>
      <t>Presupuesto destinado a obras de cabeza y equipamiento turístico y urbano** para los nuevos proyectos turísticos del FONATUR.</t>
    </r>
    <r>
      <rPr>
        <i/>
        <sz val="10"/>
        <color indexed="30"/>
        <rFont val="Adobe Caslon Pro"/>
        <family val="1"/>
      </rPr>
      <t xml:space="preserve">
</t>
    </r>
  </si>
  <si>
    <t>Recursos presupuestales destinados a obra de cabeza y equipamiento para los nuevos proyectos de infraestructura turística del FONATUR.</t>
  </si>
  <si>
    <r>
      <t xml:space="preserve">Presupuesto destinado a obras de urbanización en los nuevos proyectos de infraestructura turistica del FONATUR
</t>
    </r>
    <r>
      <rPr>
        <sz val="10"/>
        <rFont val="Adobe Caslon Pro"/>
        <family val="2"/>
      </rPr>
      <t xml:space="preserve"> Causa : Se replanteó el programa original de obras, toda vez que las inicialmente planeadas no correspondían a las necesidades actuales, por lo que se modificó, siendo aprobado en el mes de febrero.     Efecto:  Otros Motivos:</t>
    </r>
  </si>
  <si>
    <r>
      <t xml:space="preserve">Presupuesto destinado a obras de cabeza y equipamiento turístico y urbano** para los nuevos proyectos turísticos del FONATUR.
</t>
    </r>
    <r>
      <rPr>
        <sz val="10"/>
        <rFont val="Adobe Caslon Pro"/>
        <family val="2"/>
      </rPr>
      <t xml:space="preserve"> Causa : Se replanteó el programa original de obras, toda vez que las inicialmente planeadas no correspondían a las necesidades actuales, por lo que se modificó, siendo aprobado en el mes de febrero.      Efecto:  Otros Motivos:</t>
    </r>
  </si>
  <si>
    <t>U001</t>
  </si>
  <si>
    <t>Apoyos para el Desarrollo de la Oferta Turística</t>
  </si>
  <si>
    <t>210-Dirección General de Programas Regionales</t>
  </si>
  <si>
    <t>Contribuir al desarrollo del sector turístico en las localidades con vocación turística mediante el desarrollo de infraestructura y equipamiento.</t>
  </si>
  <si>
    <r>
      <t xml:space="preserve"> Variación porcentual en el valor agregado del sector turismo</t>
    </r>
    <r>
      <rPr>
        <i/>
        <sz val="10"/>
        <color indexed="30"/>
        <rFont val="Adobe Caslon Pro"/>
        <family val="1"/>
      </rPr>
      <t xml:space="preserve">
</t>
    </r>
  </si>
  <si>
    <t xml:space="preserve"> ((Y - Yh) / Yh)*100 Y= Valor agregado que aporta el sector turismo en las localidades apoyadas. Yh= Valor agregado que hubiera aportado el sector turismo en las localidades apoyadas si no existiera el Programa.</t>
  </si>
  <si>
    <t>Estratégico-Eficacia-Quinquenal</t>
  </si>
  <si>
    <r>
      <t xml:space="preserve"> Variación porcentual del impacto del Programa en el empleo del sector turismo</t>
    </r>
    <r>
      <rPr>
        <i/>
        <sz val="10"/>
        <color indexed="30"/>
        <rFont val="Adobe Caslon Pro"/>
        <family val="1"/>
      </rPr>
      <t xml:space="preserve">
</t>
    </r>
  </si>
  <si>
    <t xml:space="preserve"> ((E - Eh) / Eh)/*100 E = Empleo del sector turismo en las localidades apoyadas. Eh = Empleo que hubiera tenido el sector turismo en las localidades apoyadas si no existiera el Programa.</t>
  </si>
  <si>
    <t>Las localidades con vocación turística fortalecen su actividad con los proyectos turísticos de obra pública</t>
  </si>
  <si>
    <r>
      <t xml:space="preserve"> Porcentaje de proyectos turísticos de obra pública en operación dos años despues de concluidos.</t>
    </r>
    <r>
      <rPr>
        <i/>
        <sz val="10"/>
        <color indexed="30"/>
        <rFont val="Adobe Caslon Pro"/>
        <family val="1"/>
      </rPr>
      <t xml:space="preserve">
Indicador Seleccionado</t>
    </r>
  </si>
  <si>
    <t xml:space="preserve"> (Proyectos turísticos en operación en el año T que fueron concluidos en el año T-2/ Proyectos concluidos en al año T-2) X100</t>
  </si>
  <si>
    <r>
      <t xml:space="preserve"> Porcentaje de Visitantes que recomendarían el sitio turístico</t>
    </r>
    <r>
      <rPr>
        <i/>
        <sz val="10"/>
        <color indexed="30"/>
        <rFont val="Adobe Caslon Pro"/>
        <family val="1"/>
      </rPr>
      <t xml:space="preserve">
</t>
    </r>
  </si>
  <si>
    <t xml:space="preserve"> (Visitantes encuestados que calificaron entre 8 y 10 la recomedación del sitio / Total de visitantes encuestados que calificaron la recomendación al sitio) * 100</t>
  </si>
  <si>
    <t>Estratégico-Calidad-Bianual</t>
  </si>
  <si>
    <t>A Proyectos de obra pública y de estrategia sectorial concluidos en localidades con vocación turística.</t>
  </si>
  <si>
    <r>
      <t xml:space="preserve"> Porcentaje de proyectos turísticos concluidos.</t>
    </r>
    <r>
      <rPr>
        <i/>
        <sz val="10"/>
        <color indexed="30"/>
        <rFont val="Adobe Caslon Pro"/>
        <family val="1"/>
      </rPr>
      <t xml:space="preserve">
</t>
    </r>
  </si>
  <si>
    <t xml:space="preserve"> (Proyectos turísticos concluidos / Proyectos turísticos apoyados) * 100</t>
  </si>
  <si>
    <t>B Proyectos de Turismo de Naturaleza Sustentables concluidos</t>
  </si>
  <si>
    <r>
      <t>Porcentaje de proyectos de turismo de naturaleza concluidos</t>
    </r>
    <r>
      <rPr>
        <i/>
        <sz val="10"/>
        <color indexed="30"/>
        <rFont val="Adobe Caslon Pro"/>
        <family val="1"/>
      </rPr>
      <t xml:space="preserve">
</t>
    </r>
  </si>
  <si>
    <t>(Proyectos de turismo de Naturaleza concluidos / proyectos turísticos apoyados) *100</t>
  </si>
  <si>
    <t>A 1 Evaluación y aprobación de proyectos turísticos</t>
  </si>
  <si>
    <r>
      <t xml:space="preserve"> Porcentaje de proyectos turísticos de obra pública y de estrategia sectorial evaluados y aprobados.</t>
    </r>
    <r>
      <rPr>
        <i/>
        <sz val="10"/>
        <color indexed="30"/>
        <rFont val="Adobe Caslon Pro"/>
        <family val="1"/>
      </rPr>
      <t xml:space="preserve">
</t>
    </r>
  </si>
  <si>
    <t xml:space="preserve"> (Proyectos evaluados y aprobados/Proyectos propuestos)*100</t>
  </si>
  <si>
    <r>
      <t>Porcentaje de proyectos de turismo de naturaleza evaluados y aprobados</t>
    </r>
    <r>
      <rPr>
        <i/>
        <sz val="10"/>
        <color indexed="30"/>
        <rFont val="Adobe Caslon Pro"/>
        <family val="1"/>
      </rPr>
      <t xml:space="preserve">
</t>
    </r>
  </si>
  <si>
    <t>(Proyectos de turismo de naturaleza evaluados y aprobados / proyectos de turismo de naturaleza propuestos) * 100</t>
  </si>
  <si>
    <t>A 2 Generación de Instrumentos jurídicos</t>
  </si>
  <si>
    <r>
      <t>Porcentaje de Convenios suscritos</t>
    </r>
    <r>
      <rPr>
        <i/>
        <sz val="10"/>
        <color indexed="30"/>
        <rFont val="Adobe Caslon Pro"/>
        <family val="1"/>
      </rPr>
      <t xml:space="preserve">
</t>
    </r>
  </si>
  <si>
    <t>(Entidades Federativas con convenios suscritos / entidades federativas) *100</t>
  </si>
  <si>
    <t>Gestión-Eficacia-Cuatrimestral</t>
  </si>
  <si>
    <r>
      <t>Porcentaje de convenios suscritos que incluyen proyectos de turismo de naturaleza</t>
    </r>
    <r>
      <rPr>
        <i/>
        <sz val="10"/>
        <color indexed="30"/>
        <rFont val="Adobe Caslon Pro"/>
        <family val="1"/>
      </rPr>
      <t xml:space="preserve">
</t>
    </r>
  </si>
  <si>
    <t>(Entidades federativas con convenios suscritos con proyectos de Turismo de Naturaleza / entidades federativas) * 100</t>
  </si>
  <si>
    <t>A 3 Aportación de recursos publicos para proyectos turísticos</t>
  </si>
  <si>
    <r>
      <t>Porcentaje de inversión pública detonada mediante convenios de colaboración en materia de subsidios.</t>
    </r>
    <r>
      <rPr>
        <i/>
        <sz val="10"/>
        <color indexed="30"/>
        <rFont val="Adobe Caslon Pro"/>
        <family val="1"/>
      </rPr>
      <t xml:space="preserve">
</t>
    </r>
  </si>
  <si>
    <t>(recursos públicos complementarios aportados por la entidades federativas y los municipios / recursos federales reasignados a las entidades federativas) * 100</t>
  </si>
  <si>
    <t>Gestión-Economía-Cuatrimestral</t>
  </si>
  <si>
    <r>
      <t>Monto de inversión federal para el desarrollo de proyectos de turismo de naturaleza</t>
    </r>
    <r>
      <rPr>
        <i/>
        <sz val="10"/>
        <color indexed="30"/>
        <rFont val="Adobe Caslon Pro"/>
        <family val="1"/>
      </rPr>
      <t xml:space="preserve">
</t>
    </r>
  </si>
  <si>
    <t>(Suma de los recursos federales ejercidos para el desarrollo de proyectos de turismo de naturaleza)</t>
  </si>
  <si>
    <t>A 4 Segumiento y evaluación física-financiera de los instrumentos jurídicos suscritos con las entidades federativas</t>
  </si>
  <si>
    <r>
      <t>Porcentaje de reuniones de seguimiento y evaluación física y financiera</t>
    </r>
    <r>
      <rPr>
        <i/>
        <sz val="10"/>
        <color indexed="30"/>
        <rFont val="Adobe Caslon Pro"/>
        <family val="1"/>
      </rPr>
      <t xml:space="preserve">
</t>
    </r>
  </si>
  <si>
    <t>(Reuniones de seguimiento y evaluación realizadas / reuniones de seguimiento y evaluación programadas) * 100</t>
  </si>
  <si>
    <r>
      <t>Porcentaje de reuniones  de seguimiento y evaluación física y financiera de los proyectos de turismo de naturaleza</t>
    </r>
    <r>
      <rPr>
        <i/>
        <sz val="10"/>
        <color indexed="30"/>
        <rFont val="Adobe Caslon Pro"/>
        <family val="1"/>
      </rPr>
      <t xml:space="preserve">
</t>
    </r>
  </si>
  <si>
    <t>(Reuniones de seguimiento y evaluación realizadas de los proyectos de turismo de naturaleza / reuniones de seguimiento y evaluación programadas de los proyectos de turismo de naturaleza) * 100</t>
  </si>
  <si>
    <r>
      <t xml:space="preserve"> Variación porcentual en el valor agregado del sector turismo
</t>
    </r>
    <r>
      <rPr>
        <sz val="10"/>
        <rFont val="Adobe Caslon Pro"/>
        <family val="2"/>
      </rPr>
      <t>Sin Información,Sin Justificación</t>
    </r>
  </si>
  <si>
    <r>
      <t xml:space="preserve"> Variación porcentual del impacto del Programa en el empleo del sector turismo
</t>
    </r>
    <r>
      <rPr>
        <sz val="10"/>
        <rFont val="Adobe Caslon Pro"/>
        <family val="2"/>
      </rPr>
      <t>Sin Información,Sin Justificación</t>
    </r>
  </si>
  <si>
    <r>
      <t xml:space="preserve"> Porcentaje de proyectos turísticos de obra pública en operación dos años despues de concluidos.
</t>
    </r>
    <r>
      <rPr>
        <sz val="10"/>
        <rFont val="Adobe Caslon Pro"/>
        <family val="2"/>
      </rPr>
      <t>Sin Información,Sin Justificación</t>
    </r>
  </si>
  <si>
    <r>
      <t xml:space="preserve"> Porcentaje de Visitantes que recomendarían el sitio turístico
</t>
    </r>
    <r>
      <rPr>
        <sz val="10"/>
        <rFont val="Adobe Caslon Pro"/>
        <family val="2"/>
      </rPr>
      <t>Sin Información,Sin Justificación</t>
    </r>
  </si>
  <si>
    <r>
      <t xml:space="preserve"> Porcentaje de proyectos turísticos concluidos.
</t>
    </r>
    <r>
      <rPr>
        <sz val="10"/>
        <rFont val="Adobe Caslon Pro"/>
        <family val="2"/>
      </rPr>
      <t>Sin Información,Sin Justificación</t>
    </r>
  </si>
  <si>
    <r>
      <t xml:space="preserve">Porcentaje de proyectos de turismo de naturaleza concluidos
</t>
    </r>
    <r>
      <rPr>
        <sz val="10"/>
        <rFont val="Adobe Caslon Pro"/>
        <family val="2"/>
      </rPr>
      <t>Sin Información,Sin Justificación</t>
    </r>
  </si>
  <si>
    <r>
      <t xml:space="preserve"> Porcentaje de proyectos turísticos de obra pública y de estrategia sectorial evaluados y aprobados.
</t>
    </r>
    <r>
      <rPr>
        <sz val="10"/>
        <rFont val="Adobe Caslon Pro"/>
        <family val="2"/>
      </rPr>
      <t>Sin Información,Sin Justificación</t>
    </r>
  </si>
  <si>
    <r>
      <t xml:space="preserve">Porcentaje de proyectos de turismo de naturaleza evaluados y aprobados
</t>
    </r>
    <r>
      <rPr>
        <sz val="10"/>
        <rFont val="Adobe Caslon Pro"/>
        <family val="2"/>
      </rPr>
      <t>Sin Información,Sin Justificación</t>
    </r>
  </si>
  <si>
    <r>
      <t xml:space="preserve">Porcentaje de Convenios suscritos
</t>
    </r>
    <r>
      <rPr>
        <sz val="10"/>
        <rFont val="Adobe Caslon Pro"/>
        <family val="2"/>
      </rPr>
      <t>Sin Información,Sin Justificación</t>
    </r>
  </si>
  <si>
    <r>
      <t xml:space="preserve">Porcentaje de convenios suscritos que incluyen proyectos de turismo de naturaleza
</t>
    </r>
    <r>
      <rPr>
        <sz val="10"/>
        <rFont val="Adobe Caslon Pro"/>
        <family val="2"/>
      </rPr>
      <t>Sin Información,Sin Justificación</t>
    </r>
  </si>
  <si>
    <r>
      <t xml:space="preserve">Porcentaje de inversión pública detonada mediante convenios de colaboración en materia de subsidios.
</t>
    </r>
    <r>
      <rPr>
        <sz val="10"/>
        <rFont val="Adobe Caslon Pro"/>
        <family val="2"/>
      </rPr>
      <t>Sin Información,Sin Justificación</t>
    </r>
  </si>
  <si>
    <r>
      <t xml:space="preserve">Monto de inversión federal para el desarrollo de proyectos de turismo de naturaleza
</t>
    </r>
    <r>
      <rPr>
        <sz val="10"/>
        <rFont val="Adobe Caslon Pro"/>
        <family val="2"/>
      </rPr>
      <t>Sin Información,Sin Justificación</t>
    </r>
  </si>
  <si>
    <r>
      <t xml:space="preserve">Porcentaje de reuniones de seguimiento y evaluación física y financiera
</t>
    </r>
    <r>
      <rPr>
        <sz val="10"/>
        <rFont val="Adobe Caslon Pro"/>
        <family val="2"/>
      </rPr>
      <t>Sin Información,Sin Justificación</t>
    </r>
  </si>
  <si>
    <r>
      <t xml:space="preserve">Porcentaje de reuniones  de seguimiento y evaluación física y financiera de los proyectos de turismo de naturaleza
</t>
    </r>
    <r>
      <rPr>
        <sz val="10"/>
        <rFont val="Adobe Caslon Pro"/>
        <family val="2"/>
      </rPr>
      <t>Sin Información,Sin Justificación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</si>
</sst>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dobe Caslon Pro"/>
      <family val="2"/>
    </font>
    <font>
      <sz val="10"/>
      <name val="Adobe Caslon Pro"/>
      <family val="2"/>
    </font>
    <font>
      <b/>
      <sz val="12"/>
      <name val="Adobe Caslon Pro"/>
      <family val="2"/>
    </font>
    <font>
      <b/>
      <sz val="14"/>
      <color indexed="23"/>
      <name val="Trajan Pro"/>
      <family val="3"/>
    </font>
    <font>
      <b/>
      <sz val="16"/>
      <color indexed="23"/>
      <name val="Adobe Caslon Pro"/>
      <family val="3"/>
    </font>
    <font>
      <b/>
      <sz val="10"/>
      <color indexed="8"/>
      <name val="Adobe Caslon Pro"/>
      <family val="2"/>
    </font>
    <font>
      <sz val="10"/>
      <color indexed="8"/>
      <name val="Adobe Caslon Pro"/>
      <family val="2"/>
    </font>
    <font>
      <b/>
      <sz val="11"/>
      <name val="Adobe Caslon Pro"/>
      <family val="2"/>
    </font>
    <font>
      <b/>
      <sz val="10"/>
      <color indexed="9"/>
      <name val="Adobe Caslon Pro"/>
      <family val="2"/>
    </font>
    <font>
      <sz val="10"/>
      <color indexed="9"/>
      <name val="Adobe Caslon Pro"/>
      <family val="2"/>
    </font>
    <font>
      <sz val="16"/>
      <color indexed="9"/>
      <name val="Trajan Pro"/>
      <family val="3"/>
    </font>
    <font>
      <sz val="14"/>
      <color indexed="9"/>
      <name val="Trajan Pro"/>
      <family val="3"/>
    </font>
    <font>
      <b/>
      <sz val="11"/>
      <color indexed="8"/>
      <name val="Adobe Caslon Pro"/>
      <family val="2"/>
    </font>
    <font>
      <sz val="12"/>
      <name val="Adobe Caslon Pro"/>
      <family val="2"/>
    </font>
    <font>
      <b/>
      <sz val="28"/>
      <color indexed="8"/>
      <name val="Trajan Pro"/>
      <family val="1"/>
    </font>
    <font>
      <i/>
      <sz val="10"/>
      <color indexed="30"/>
      <name val="Adobe Caslon Pro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/>
      <bottom/>
      <diagonal/>
    </border>
    <border>
      <left/>
      <right/>
      <top style="thick">
        <color rgb="FF969696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ck">
        <color rgb="FF969696"/>
      </top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medium">
        <color auto="1"/>
      </bottom>
      <diagonal/>
    </border>
    <border>
      <left/>
      <right style="medium">
        <color auto="1"/>
      </right>
      <top style="thin">
        <color rgb="FFD8D8D8"/>
      </top>
      <bottom style="medium">
        <color auto="1"/>
      </bottom>
      <diagonal/>
    </border>
    <border>
      <left/>
      <right/>
      <top style="thin">
        <color rgb="FFD8D8D8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1" fillId="0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3" fillId="35" borderId="10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 wrapText="1"/>
    </xf>
    <xf numFmtId="0" fontId="24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right" vertical="top" wrapText="1"/>
    </xf>
    <xf numFmtId="0" fontId="18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justify" vertical="top" wrapText="1"/>
    </xf>
    <xf numFmtId="0" fontId="18" fillId="0" borderId="18" xfId="0" applyFont="1" applyBorder="1" applyAlignment="1">
      <alignment horizontal="right" vertical="top" wrapText="1"/>
    </xf>
    <xf numFmtId="0" fontId="0" fillId="0" borderId="18" xfId="0" applyBorder="1" applyAlignment="1">
      <alignment vertical="top" wrapText="1"/>
    </xf>
    <xf numFmtId="0" fontId="18" fillId="0" borderId="18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8" fillId="36" borderId="28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18" fillId="0" borderId="40" xfId="0" applyFont="1" applyFill="1" applyBorder="1" applyAlignment="1">
      <alignment vertical="top" wrapText="1"/>
    </xf>
    <xf numFmtId="4" fontId="19" fillId="0" borderId="41" xfId="0" applyNumberFormat="1" applyFont="1" applyBorder="1" applyAlignment="1">
      <alignment horizontal="right" vertical="top" wrapText="1"/>
    </xf>
    <xf numFmtId="3" fontId="19" fillId="0" borderId="41" xfId="0" applyNumberFormat="1" applyFont="1" applyBorder="1" applyAlignment="1">
      <alignment horizontal="right" vertical="top" wrapText="1"/>
    </xf>
    <xf numFmtId="164" fontId="0" fillId="0" borderId="42" xfId="0" applyNumberFormat="1" applyBorder="1" applyAlignment="1">
      <alignment horizontal="right" vertical="top" wrapText="1"/>
    </xf>
    <xf numFmtId="0" fontId="18" fillId="0" borderId="43" xfId="0" applyFont="1" applyFill="1" applyBorder="1" applyAlignment="1">
      <alignment vertical="top" wrapText="1"/>
    </xf>
    <xf numFmtId="4" fontId="19" fillId="0" borderId="44" xfId="0" applyNumberFormat="1" applyFont="1" applyBorder="1" applyAlignment="1">
      <alignment horizontal="right" vertical="top" wrapText="1"/>
    </xf>
    <xf numFmtId="4" fontId="0" fillId="0" borderId="45" xfId="0" applyNumberFormat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0" fontId="26" fillId="36" borderId="16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 wrapText="1"/>
    </xf>
    <xf numFmtId="0" fontId="18" fillId="36" borderId="14" xfId="0" applyFont="1" applyFill="1" applyBorder="1" applyAlignment="1">
      <alignment vertical="center" wrapText="1"/>
    </xf>
    <xf numFmtId="0" fontId="18" fillId="36" borderId="46" xfId="0" applyFont="1" applyFill="1" applyBorder="1" applyAlignment="1">
      <alignment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26" fillId="36" borderId="47" xfId="0" applyFont="1" applyFill="1" applyBorder="1" applyAlignment="1">
      <alignment horizontal="centerContinuous" vertical="center"/>
    </xf>
    <xf numFmtId="0" fontId="27" fillId="36" borderId="48" xfId="0" applyFont="1" applyFill="1" applyBorder="1" applyAlignment="1">
      <alignment horizontal="centerContinuous" vertical="center"/>
    </xf>
    <xf numFmtId="0" fontId="27" fillId="36" borderId="48" xfId="0" applyFont="1" applyFill="1" applyBorder="1" applyAlignment="1">
      <alignment horizontal="centerContinuous" vertical="center" wrapText="1"/>
    </xf>
    <xf numFmtId="0" fontId="18" fillId="36" borderId="48" xfId="0" applyFont="1" applyFill="1" applyBorder="1" applyAlignment="1">
      <alignment vertical="center" wrapText="1"/>
    </xf>
    <xf numFmtId="0" fontId="18" fillId="36" borderId="49" xfId="0" applyFont="1" applyFill="1" applyBorder="1" applyAlignment="1">
      <alignment horizontal="center" vertical="center" wrapText="1"/>
    </xf>
    <xf numFmtId="0" fontId="18" fillId="36" borderId="50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justify" vertical="top" wrapText="1"/>
    </xf>
    <xf numFmtId="0" fontId="0" fillId="0" borderId="52" xfId="0" applyBorder="1" applyAlignment="1">
      <alignment vertical="top" wrapText="1"/>
    </xf>
    <xf numFmtId="4" fontId="0" fillId="0" borderId="52" xfId="0" applyNumberFormat="1" applyBorder="1" applyAlignment="1">
      <alignment vertical="top" wrapText="1"/>
    </xf>
    <xf numFmtId="164" fontId="0" fillId="0" borderId="52" xfId="0" applyNumberFormat="1" applyFill="1" applyBorder="1" applyAlignment="1">
      <alignment horizontal="right" vertical="top" wrapText="1"/>
    </xf>
    <xf numFmtId="164" fontId="19" fillId="0" borderId="53" xfId="0" applyNumberFormat="1" applyFont="1" applyFill="1" applyBorder="1" applyAlignment="1">
      <alignment horizontal="right" vertical="top" wrapText="1"/>
    </xf>
    <xf numFmtId="0" fontId="18" fillId="0" borderId="55" xfId="0" applyFont="1" applyBorder="1" applyAlignment="1">
      <alignment horizontal="justify" vertical="top" wrapText="1"/>
    </xf>
    <xf numFmtId="0" fontId="0" fillId="0" borderId="55" xfId="0" applyBorder="1" applyAlignment="1">
      <alignment vertical="top" wrapText="1"/>
    </xf>
    <xf numFmtId="4" fontId="0" fillId="0" borderId="55" xfId="0" applyNumberFormat="1" applyBorder="1" applyAlignment="1">
      <alignment vertical="top" wrapText="1"/>
    </xf>
    <xf numFmtId="3" fontId="19" fillId="0" borderId="44" xfId="0" applyNumberFormat="1" applyFont="1" applyBorder="1" applyAlignment="1">
      <alignment horizontal="right" vertical="top" wrapText="1"/>
    </xf>
    <xf numFmtId="0" fontId="28" fillId="33" borderId="0" xfId="0" applyFont="1" applyFill="1" applyAlignment="1">
      <alignment horizontal="center" vertical="center" wrapText="1"/>
    </xf>
    <xf numFmtId="0" fontId="32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1" fillId="0" borderId="0" xfId="0" applyFont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44" xfId="0" applyFont="1" applyFill="1" applyBorder="1" applyAlignment="1">
      <alignment horizontal="justify" vertical="top" wrapText="1"/>
    </xf>
    <xf numFmtId="0" fontId="18" fillId="0" borderId="45" xfId="0" applyFont="1" applyFill="1" applyBorder="1" applyAlignment="1">
      <alignment horizontal="justify" vertical="top" wrapText="1"/>
    </xf>
    <xf numFmtId="0" fontId="18" fillId="0" borderId="58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59" xfId="0" applyFont="1" applyFill="1" applyBorder="1" applyAlignment="1">
      <alignment horizontal="justify" vertical="top" wrapText="1"/>
    </xf>
    <xf numFmtId="0" fontId="18" fillId="0" borderId="51" xfId="0" applyFont="1" applyBorder="1" applyAlignment="1">
      <alignment horizontal="justify" vertical="top" wrapText="1"/>
    </xf>
    <xf numFmtId="0" fontId="18" fillId="0" borderId="52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18" fillId="0" borderId="55" xfId="0" applyFont="1" applyBorder="1" applyAlignment="1">
      <alignment horizontal="justify" vertical="top" wrapText="1"/>
    </xf>
    <xf numFmtId="0" fontId="18" fillId="0" borderId="56" xfId="0" applyFont="1" applyFill="1" applyBorder="1" applyAlignment="1">
      <alignment horizontal="justify" vertical="top" wrapText="1"/>
    </xf>
    <xf numFmtId="0" fontId="18" fillId="0" borderId="41" xfId="0" applyFont="1" applyFill="1" applyBorder="1" applyAlignment="1">
      <alignment horizontal="justify" vertical="top" wrapText="1"/>
    </xf>
    <xf numFmtId="0" fontId="18" fillId="0" borderId="57" xfId="0" applyFont="1" applyFill="1" applyBorder="1" applyAlignment="1">
      <alignment horizontal="justify" vertical="top" wrapText="1"/>
    </xf>
    <xf numFmtId="0" fontId="0" fillId="0" borderId="44" xfId="0" applyFill="1" applyBorder="1" applyAlignment="1">
      <alignment horizontal="justify" vertical="top" wrapText="1"/>
    </xf>
    <xf numFmtId="0" fontId="0" fillId="0" borderId="41" xfId="0" applyFill="1" applyBorder="1" applyAlignment="1">
      <alignment horizontal="justify" vertical="top" wrapText="1"/>
    </xf>
    <xf numFmtId="0" fontId="18" fillId="36" borderId="23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0" xfId="0" applyFont="1" applyFill="1" applyBorder="1" applyAlignment="1">
      <alignment horizontal="center" vertical="top" wrapText="1"/>
    </xf>
    <xf numFmtId="0" fontId="18" fillId="36" borderId="27" xfId="0" applyFont="1" applyFill="1" applyBorder="1" applyAlignment="1">
      <alignment horizontal="center" vertical="top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justify" vertical="top" wrapText="1"/>
    </xf>
    <xf numFmtId="0" fontId="19" fillId="0" borderId="19" xfId="0" applyFont="1" applyBorder="1" applyAlignment="1">
      <alignment horizontal="justify" vertical="top" wrapText="1"/>
    </xf>
    <xf numFmtId="0" fontId="18" fillId="36" borderId="20" xfId="0" applyFont="1" applyFill="1" applyBorder="1" applyAlignment="1">
      <alignment horizontal="justify" vertical="center" wrapText="1"/>
    </xf>
    <xf numFmtId="0" fontId="18" fillId="36" borderId="22" xfId="0" applyFont="1" applyFill="1" applyBorder="1" applyAlignment="1">
      <alignment horizontal="justify" vertical="center" wrapText="1"/>
    </xf>
    <xf numFmtId="0" fontId="18" fillId="36" borderId="21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29" fillId="33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justify" vertical="top" wrapText="1"/>
    </xf>
    <xf numFmtId="0" fontId="19" fillId="0" borderId="15" xfId="0" applyFont="1" applyBorder="1" applyAlignment="1">
      <alignment horizontal="justify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B1:AD89"/>
  <sheetViews>
    <sheetView zoomScale="80" zoomScaleNormal="80" zoomScaleSheetLayoutView="80" workbookViewId="0">
      <selection activeCell="D42" sqref="D42"/>
    </sheetView>
  </sheetViews>
  <sheetFormatPr baseColWidth="10" defaultColWidth="5.7109375" defaultRowHeight="17.25" x14ac:dyDescent="0.5"/>
  <cols>
    <col min="1" max="1" width="4" style="1" customWidth="1"/>
    <col min="2" max="16384" width="5.7109375" style="1"/>
  </cols>
  <sheetData>
    <row r="1" spans="2:30" s="2" customFormat="1" ht="48" customHeight="1" x14ac:dyDescent="0.5">
      <c r="B1" s="55" t="s">
        <v>0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3" t="s">
        <v>1</v>
      </c>
    </row>
    <row r="2" spans="2:30" ht="13.5" customHeight="1" x14ac:dyDescent="0.5"/>
    <row r="3" spans="2:30" ht="13.5" customHeight="1" x14ac:dyDescent="0.5"/>
    <row r="4" spans="2:30" ht="13.5" customHeight="1" x14ac:dyDescent="0.5"/>
    <row r="5" spans="2:30" ht="13.5" customHeight="1" x14ac:dyDescent="0.5"/>
    <row r="6" spans="2:30" ht="13.5" customHeight="1" x14ac:dyDescent="0.5"/>
    <row r="7" spans="2:30" ht="13.5" customHeight="1" x14ac:dyDescent="0.5"/>
    <row r="8" spans="2:30" ht="13.5" customHeight="1" x14ac:dyDescent="0.5"/>
    <row r="9" spans="2:30" ht="13.5" customHeight="1" x14ac:dyDescent="0.5"/>
    <row r="10" spans="2:30" ht="13.5" customHeight="1" x14ac:dyDescent="0.5"/>
    <row r="11" spans="2:30" ht="13.5" customHeight="1" x14ac:dyDescent="0.5">
      <c r="B11" s="56" t="s">
        <v>2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</row>
    <row r="12" spans="2:30" ht="13.5" customHeight="1" x14ac:dyDescent="0.5"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</row>
    <row r="13" spans="2:30" ht="13.5" customHeight="1" x14ac:dyDescent="0.5"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</row>
    <row r="14" spans="2:30" ht="13.5" customHeight="1" x14ac:dyDescent="0.5"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</row>
    <row r="15" spans="2:30" ht="13.5" customHeight="1" x14ac:dyDescent="0.5"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</row>
    <row r="16" spans="2:30" ht="13.5" customHeight="1" x14ac:dyDescent="0.5"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</row>
    <row r="17" spans="2:30" ht="13.5" customHeight="1" x14ac:dyDescent="0.5"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</row>
    <row r="18" spans="2:30" ht="13.5" customHeight="1" x14ac:dyDescent="0.5"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</row>
    <row r="19" spans="2:30" ht="13.5" customHeight="1" x14ac:dyDescent="0.5"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</row>
    <row r="20" spans="2:30" ht="13.5" customHeight="1" x14ac:dyDescent="0.5"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</row>
    <row r="21" spans="2:30" ht="13.5" customHeight="1" x14ac:dyDescent="0.5"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</row>
    <row r="22" spans="2:30" ht="13.5" customHeight="1" x14ac:dyDescent="0.5"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</row>
    <row r="23" spans="2:30" ht="13.5" customHeight="1" x14ac:dyDescent="0.5"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</row>
    <row r="24" spans="2:30" ht="13.5" customHeight="1" x14ac:dyDescent="0.5"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</row>
    <row r="25" spans="2:30" ht="13.5" customHeight="1" x14ac:dyDescent="0.5"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</row>
    <row r="26" spans="2:30" ht="13.5" customHeight="1" x14ac:dyDescent="0.5"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</row>
    <row r="27" spans="2:30" ht="13.5" customHeight="1" x14ac:dyDescent="0.5"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</row>
    <row r="28" spans="2:30" ht="13.5" customHeight="1" x14ac:dyDescent="0.5"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</row>
    <row r="29" spans="2:30" ht="13.5" customHeight="1" x14ac:dyDescent="0.5"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</row>
    <row r="30" spans="2:30" ht="13.5" customHeight="1" x14ac:dyDescent="0.5"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</row>
    <row r="31" spans="2:30" ht="13.5" customHeight="1" x14ac:dyDescent="0.5"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</row>
    <row r="32" spans="2:30" ht="13.5" customHeight="1" x14ac:dyDescent="0.5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</row>
    <row r="33" spans="2:30" ht="13.5" customHeight="1" x14ac:dyDescent="0.5"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</row>
    <row r="34" spans="2:30" ht="13.5" customHeight="1" x14ac:dyDescent="0.5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</row>
    <row r="35" spans="2:30" ht="13.5" customHeight="1" x14ac:dyDescent="0.5"/>
    <row r="36" spans="2:30" ht="13.5" customHeight="1" x14ac:dyDescent="0.5"/>
    <row r="37" spans="2:30" ht="13.5" customHeight="1" x14ac:dyDescent="0.5"/>
    <row r="38" spans="2:30" ht="13.5" customHeight="1" x14ac:dyDescent="0.5"/>
    <row r="39" spans="2:30" ht="13.5" customHeight="1" x14ac:dyDescent="0.5"/>
    <row r="40" spans="2:30" ht="13.5" customHeight="1" x14ac:dyDescent="0.5"/>
    <row r="41" spans="2:30" ht="13.5" customHeight="1" x14ac:dyDescent="0.5"/>
    <row r="42" spans="2:30" ht="13.5" customHeight="1" x14ac:dyDescent="0.5"/>
    <row r="43" spans="2:30" ht="13.5" customHeight="1" x14ac:dyDescent="0.5"/>
    <row r="44" spans="2:30" ht="13.5" customHeight="1" x14ac:dyDescent="0.5"/>
    <row r="45" spans="2:30" ht="13.5" customHeight="1" x14ac:dyDescent="0.5"/>
    <row r="46" spans="2:30" ht="13.5" customHeight="1" x14ac:dyDescent="0.5"/>
    <row r="47" spans="2:30" ht="13.5" customHeight="1" x14ac:dyDescent="0.5"/>
    <row r="48" spans="2:30" ht="13.5" customHeight="1" x14ac:dyDescent="0.5"/>
    <row r="49" spans="4:28" ht="20.25" customHeight="1" x14ac:dyDescent="0.5">
      <c r="D49" s="57" t="s">
        <v>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</row>
    <row r="50" spans="4:28" ht="13.5" customHeight="1" x14ac:dyDescent="0.5">
      <c r="D50" s="58" t="s">
        <v>4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</row>
    <row r="51" spans="4:28" ht="13.5" customHeight="1" x14ac:dyDescent="0.5"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</row>
    <row r="52" spans="4:28" ht="13.5" customHeight="1" x14ac:dyDescent="0.5"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</row>
    <row r="53" spans="4:28" ht="13.5" customHeight="1" x14ac:dyDescent="0.5"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</row>
    <row r="54" spans="4:28" ht="13.5" customHeight="1" x14ac:dyDescent="0.5"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</row>
    <row r="55" spans="4:28" ht="13.5" customHeight="1" x14ac:dyDescent="0.5"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</row>
    <row r="56" spans="4:28" ht="13.5" customHeight="1" x14ac:dyDescent="0.5"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</row>
    <row r="57" spans="4:28" ht="13.5" customHeight="1" x14ac:dyDescent="0.5"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</row>
    <row r="58" spans="4:28" ht="13.5" customHeight="1" x14ac:dyDescent="0.5"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</row>
    <row r="59" spans="4:28" ht="13.5" customHeight="1" x14ac:dyDescent="0.5"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</row>
    <row r="60" spans="4:28" ht="13.5" customHeight="1" x14ac:dyDescent="0.5"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</row>
    <row r="61" spans="4:28" ht="13.5" customHeight="1" x14ac:dyDescent="0.5"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</row>
    <row r="62" spans="4:28" ht="13.5" customHeight="1" x14ac:dyDescent="0.5"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</row>
    <row r="63" spans="4:28" ht="13.5" customHeight="1" x14ac:dyDescent="0.5"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</row>
    <row r="64" spans="4:28" ht="13.5" customHeight="1" x14ac:dyDescent="0.5"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</row>
    <row r="65" spans="4:28" ht="13.5" customHeight="1" x14ac:dyDescent="0.5"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</row>
    <row r="66" spans="4:28" ht="13.5" customHeight="1" x14ac:dyDescent="0.5"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</row>
    <row r="67" spans="4:28" ht="13.5" customHeight="1" x14ac:dyDescent="0.5"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</row>
    <row r="68" spans="4:28" ht="13.5" customHeight="1" x14ac:dyDescent="0.5"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</row>
    <row r="69" spans="4:28" ht="13.5" customHeight="1" x14ac:dyDescent="0.5"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</row>
    <row r="70" spans="4:28" ht="13.5" customHeight="1" x14ac:dyDescent="0.5"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</row>
    <row r="71" spans="4:28" ht="13.5" customHeight="1" x14ac:dyDescent="0.5"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</row>
    <row r="72" spans="4:28" ht="13.5" customHeight="1" x14ac:dyDescent="0.5"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</row>
    <row r="73" spans="4:28" ht="13.5" customHeight="1" x14ac:dyDescent="0.5"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</row>
    <row r="74" spans="4:28" ht="13.5" customHeight="1" x14ac:dyDescent="0.5"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</row>
    <row r="75" spans="4:28" ht="13.5" customHeight="1" x14ac:dyDescent="0.5"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</row>
    <row r="76" spans="4:28" ht="13.5" customHeight="1" x14ac:dyDescent="0.5"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</row>
    <row r="77" spans="4:28" ht="13.5" customHeight="1" x14ac:dyDescent="0.5"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</row>
    <row r="78" spans="4:28" ht="13.5" customHeight="1" x14ac:dyDescent="0.5"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</row>
    <row r="79" spans="4:28" ht="13.5" customHeight="1" x14ac:dyDescent="0.5"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</row>
    <row r="80" spans="4:28" ht="13.5" customHeight="1" x14ac:dyDescent="0.5"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</row>
    <row r="81" spans="4:28" ht="13.5" customHeight="1" x14ac:dyDescent="0.5"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</row>
    <row r="82" spans="4:28" ht="13.5" customHeight="1" x14ac:dyDescent="0.5"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</row>
    <row r="83" spans="4:28" ht="13.5" customHeight="1" x14ac:dyDescent="0.5"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</row>
    <row r="84" spans="4:28" ht="13.5" customHeight="1" x14ac:dyDescent="0.5"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</row>
    <row r="85" spans="4:28" ht="13.5" customHeight="1" x14ac:dyDescent="0.5"/>
    <row r="86" spans="4:28" ht="13.5" customHeight="1" x14ac:dyDescent="0.5"/>
    <row r="87" spans="4:28" ht="13.5" customHeight="1" x14ac:dyDescent="0.5"/>
    <row r="88" spans="4:28" ht="13.5" customHeight="1" x14ac:dyDescent="0.5"/>
    <row r="89" spans="4:28" ht="13.5" customHeight="1" x14ac:dyDescent="0.5"/>
  </sheetData>
  <mergeCells count="4">
    <mergeCell ref="B1:P1"/>
    <mergeCell ref="B11:AD34"/>
    <mergeCell ref="D49:AB49"/>
    <mergeCell ref="D50:AB84"/>
  </mergeCells>
  <printOptions horizontalCentered="1"/>
  <pageMargins left="0.78740157480314965" right="0.78740157480314965" top="0.98425196850393704" bottom="0.98425196850393704" header="0" footer="0.39370078740157483"/>
  <pageSetup scale="81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32"/>
  <sheetViews>
    <sheetView topLeftCell="A28" zoomScale="80" zoomScaleNormal="80" zoomScaleSheetLayoutView="80" workbookViewId="0">
      <selection activeCell="A26" sqref="A26:XFD26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8</v>
      </c>
      <c r="D4" s="102" t="s">
        <v>9</v>
      </c>
      <c r="E4" s="102"/>
      <c r="F4" s="102"/>
      <c r="G4" s="102"/>
      <c r="H4" s="102"/>
      <c r="I4" s="14"/>
      <c r="J4" s="15" t="s">
        <v>10</v>
      </c>
      <c r="K4" s="16" t="s">
        <v>11</v>
      </c>
      <c r="L4" s="103" t="s">
        <v>12</v>
      </c>
      <c r="M4" s="103"/>
      <c r="N4" s="103"/>
      <c r="O4" s="103"/>
      <c r="P4" s="15" t="s">
        <v>13</v>
      </c>
      <c r="Q4" s="103" t="s">
        <v>14</v>
      </c>
      <c r="R4" s="103"/>
      <c r="S4" s="15" t="s">
        <v>15</v>
      </c>
      <c r="T4" s="103" t="s">
        <v>16</v>
      </c>
      <c r="U4" s="104"/>
    </row>
    <row r="5" spans="1:34" ht="15.75" customHeight="1" x14ac:dyDescent="0.5">
      <c r="B5" s="80" t="s">
        <v>17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</row>
    <row r="6" spans="1:34" ht="37.5" customHeight="1" thickBot="1" x14ac:dyDescent="0.55000000000000004">
      <c r="B6" s="17" t="s">
        <v>18</v>
      </c>
      <c r="C6" s="83" t="s">
        <v>19</v>
      </c>
      <c r="D6" s="83"/>
      <c r="E6" s="83"/>
      <c r="F6" s="83"/>
      <c r="G6" s="83"/>
      <c r="H6" s="18"/>
      <c r="I6" s="18"/>
      <c r="J6" s="18" t="s">
        <v>20</v>
      </c>
      <c r="K6" s="83" t="s">
        <v>21</v>
      </c>
      <c r="L6" s="83"/>
      <c r="M6" s="83"/>
      <c r="N6" s="19"/>
      <c r="O6" s="20" t="s">
        <v>22</v>
      </c>
      <c r="P6" s="83" t="s">
        <v>23</v>
      </c>
      <c r="Q6" s="83"/>
      <c r="R6" s="21"/>
      <c r="S6" s="20" t="s">
        <v>24</v>
      </c>
      <c r="T6" s="83" t="s">
        <v>25</v>
      </c>
      <c r="U6" s="84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5" t="s">
        <v>27</v>
      </c>
      <c r="C8" s="88" t="s">
        <v>28</v>
      </c>
      <c r="D8" s="88"/>
      <c r="E8" s="88"/>
      <c r="F8" s="88"/>
      <c r="G8" s="88"/>
      <c r="H8" s="89"/>
      <c r="I8" s="94" t="s">
        <v>29</v>
      </c>
      <c r="J8" s="95"/>
      <c r="K8" s="95"/>
      <c r="L8" s="95"/>
      <c r="M8" s="95"/>
      <c r="N8" s="95"/>
      <c r="O8" s="95"/>
      <c r="P8" s="95"/>
      <c r="Q8" s="95"/>
      <c r="R8" s="95"/>
      <c r="S8" s="96"/>
      <c r="T8" s="97" t="s">
        <v>30</v>
      </c>
      <c r="U8" s="98"/>
    </row>
    <row r="9" spans="1:34" ht="19.5" customHeight="1" x14ac:dyDescent="0.5">
      <c r="B9" s="86"/>
      <c r="C9" s="90"/>
      <c r="D9" s="90"/>
      <c r="E9" s="90"/>
      <c r="F9" s="90"/>
      <c r="G9" s="90"/>
      <c r="H9" s="91"/>
      <c r="I9" s="99" t="s">
        <v>31</v>
      </c>
      <c r="J9" s="74"/>
      <c r="K9" s="74"/>
      <c r="L9" s="74" t="s">
        <v>32</v>
      </c>
      <c r="M9" s="74"/>
      <c r="N9" s="74"/>
      <c r="O9" s="74"/>
      <c r="P9" s="74" t="s">
        <v>33</v>
      </c>
      <c r="Q9" s="74" t="s">
        <v>34</v>
      </c>
      <c r="R9" s="76" t="s">
        <v>35</v>
      </c>
      <c r="S9" s="77"/>
      <c r="T9" s="74" t="s">
        <v>36</v>
      </c>
      <c r="U9" s="78" t="s">
        <v>37</v>
      </c>
    </row>
    <row r="10" spans="1:34" ht="26.25" customHeight="1" thickBot="1" x14ac:dyDescent="0.55000000000000004">
      <c r="B10" s="87"/>
      <c r="C10" s="92"/>
      <c r="D10" s="92"/>
      <c r="E10" s="92"/>
      <c r="F10" s="92"/>
      <c r="G10" s="92"/>
      <c r="H10" s="93"/>
      <c r="I10" s="100"/>
      <c r="J10" s="75"/>
      <c r="K10" s="75"/>
      <c r="L10" s="75"/>
      <c r="M10" s="75"/>
      <c r="N10" s="75"/>
      <c r="O10" s="75"/>
      <c r="P10" s="75"/>
      <c r="Q10" s="75"/>
      <c r="R10" s="23" t="s">
        <v>38</v>
      </c>
      <c r="S10" s="24" t="s">
        <v>39</v>
      </c>
      <c r="T10" s="75"/>
      <c r="U10" s="79"/>
    </row>
    <row r="11" spans="1:34" ht="75" customHeight="1" thickTop="1" thickBot="1" x14ac:dyDescent="0.55000000000000004">
      <c r="A11" s="25"/>
      <c r="B11" s="26" t="s">
        <v>40</v>
      </c>
      <c r="C11" s="73" t="s">
        <v>41</v>
      </c>
      <c r="D11" s="73"/>
      <c r="E11" s="73"/>
      <c r="F11" s="73"/>
      <c r="G11" s="73"/>
      <c r="H11" s="73"/>
      <c r="I11" s="73" t="s">
        <v>42</v>
      </c>
      <c r="J11" s="73"/>
      <c r="K11" s="73"/>
      <c r="L11" s="73" t="s">
        <v>43</v>
      </c>
      <c r="M11" s="73"/>
      <c r="N11" s="73"/>
      <c r="O11" s="73"/>
      <c r="P11" s="27" t="s">
        <v>44</v>
      </c>
      <c r="Q11" s="27" t="s">
        <v>45</v>
      </c>
      <c r="R11" s="28">
        <v>172.32</v>
      </c>
      <c r="S11" s="28" t="s">
        <v>46</v>
      </c>
      <c r="T11" s="28" t="s">
        <v>46</v>
      </c>
      <c r="U11" s="29" t="str">
        <f t="shared" ref="U11:U18" si="0">IF(ISERR(T11/S11*100),"N/A",T11/S11*100)</f>
        <v>N/A</v>
      </c>
    </row>
    <row r="12" spans="1:34" ht="75" customHeight="1" thickTop="1" thickBot="1" x14ac:dyDescent="0.55000000000000004">
      <c r="A12" s="25"/>
      <c r="B12" s="26" t="s">
        <v>47</v>
      </c>
      <c r="C12" s="73" t="s">
        <v>48</v>
      </c>
      <c r="D12" s="73"/>
      <c r="E12" s="73"/>
      <c r="F12" s="73"/>
      <c r="G12" s="73"/>
      <c r="H12" s="73"/>
      <c r="I12" s="73" t="s">
        <v>49</v>
      </c>
      <c r="J12" s="73"/>
      <c r="K12" s="73"/>
      <c r="L12" s="73" t="s">
        <v>50</v>
      </c>
      <c r="M12" s="73"/>
      <c r="N12" s="73"/>
      <c r="O12" s="73"/>
      <c r="P12" s="27" t="s">
        <v>51</v>
      </c>
      <c r="Q12" s="27" t="s">
        <v>52</v>
      </c>
      <c r="R12" s="27">
        <v>98.5</v>
      </c>
      <c r="S12" s="27">
        <v>98.5</v>
      </c>
      <c r="T12" s="27">
        <v>99.62</v>
      </c>
      <c r="U12" s="29">
        <f t="shared" si="0"/>
        <v>101.13705583756345</v>
      </c>
    </row>
    <row r="13" spans="1:34" ht="75" customHeight="1" thickTop="1" x14ac:dyDescent="0.5">
      <c r="A13" s="25"/>
      <c r="B13" s="26" t="s">
        <v>53</v>
      </c>
      <c r="C13" s="73" t="s">
        <v>54</v>
      </c>
      <c r="D13" s="73"/>
      <c r="E13" s="73"/>
      <c r="F13" s="73"/>
      <c r="G13" s="73"/>
      <c r="H13" s="73"/>
      <c r="I13" s="73" t="s">
        <v>55</v>
      </c>
      <c r="J13" s="73"/>
      <c r="K13" s="73"/>
      <c r="L13" s="73" t="s">
        <v>56</v>
      </c>
      <c r="M13" s="73"/>
      <c r="N13" s="73"/>
      <c r="O13" s="73"/>
      <c r="P13" s="27" t="s">
        <v>57</v>
      </c>
      <c r="Q13" s="27" t="s">
        <v>58</v>
      </c>
      <c r="R13" s="27">
        <v>3</v>
      </c>
      <c r="S13" s="27">
        <v>0.75</v>
      </c>
      <c r="T13" s="27">
        <v>1.25</v>
      </c>
      <c r="U13" s="29">
        <f t="shared" si="0"/>
        <v>166.66666666666669</v>
      </c>
    </row>
    <row r="14" spans="1:34" ht="75" customHeight="1" thickBot="1" x14ac:dyDescent="0.55000000000000004">
      <c r="A14" s="25"/>
      <c r="B14" s="30" t="s">
        <v>59</v>
      </c>
      <c r="C14" s="72" t="s">
        <v>60</v>
      </c>
      <c r="D14" s="72"/>
      <c r="E14" s="72"/>
      <c r="F14" s="72"/>
      <c r="G14" s="72"/>
      <c r="H14" s="72"/>
      <c r="I14" s="72" t="s">
        <v>61</v>
      </c>
      <c r="J14" s="72"/>
      <c r="K14" s="72"/>
      <c r="L14" s="72" t="s">
        <v>62</v>
      </c>
      <c r="M14" s="72"/>
      <c r="N14" s="72"/>
      <c r="O14" s="72"/>
      <c r="P14" s="31" t="s">
        <v>57</v>
      </c>
      <c r="Q14" s="31" t="s">
        <v>58</v>
      </c>
      <c r="R14" s="31">
        <v>2</v>
      </c>
      <c r="S14" s="31">
        <v>2</v>
      </c>
      <c r="T14" s="31">
        <v>2.48</v>
      </c>
      <c r="U14" s="32">
        <f t="shared" si="0"/>
        <v>124</v>
      </c>
    </row>
    <row r="15" spans="1:34" ht="75" customHeight="1" thickTop="1" x14ac:dyDescent="0.5">
      <c r="A15" s="25"/>
      <c r="B15" s="26" t="s">
        <v>63</v>
      </c>
      <c r="C15" s="73" t="s">
        <v>64</v>
      </c>
      <c r="D15" s="73"/>
      <c r="E15" s="73"/>
      <c r="F15" s="73"/>
      <c r="G15" s="73"/>
      <c r="H15" s="73"/>
      <c r="I15" s="73" t="s">
        <v>65</v>
      </c>
      <c r="J15" s="73"/>
      <c r="K15" s="73"/>
      <c r="L15" s="73" t="s">
        <v>66</v>
      </c>
      <c r="M15" s="73"/>
      <c r="N15" s="73"/>
      <c r="O15" s="73"/>
      <c r="P15" s="27" t="s">
        <v>67</v>
      </c>
      <c r="Q15" s="27" t="s">
        <v>68</v>
      </c>
      <c r="R15" s="27">
        <v>672</v>
      </c>
      <c r="S15" s="27">
        <v>168</v>
      </c>
      <c r="T15" s="27">
        <v>84</v>
      </c>
      <c r="U15" s="29">
        <f t="shared" si="0"/>
        <v>50</v>
      </c>
    </row>
    <row r="16" spans="1:34" ht="75" customHeight="1" x14ac:dyDescent="0.5">
      <c r="A16" s="25"/>
      <c r="B16" s="30" t="s">
        <v>59</v>
      </c>
      <c r="C16" s="72" t="s">
        <v>69</v>
      </c>
      <c r="D16" s="72"/>
      <c r="E16" s="72"/>
      <c r="F16" s="72"/>
      <c r="G16" s="72"/>
      <c r="H16" s="72"/>
      <c r="I16" s="72" t="s">
        <v>70</v>
      </c>
      <c r="J16" s="72"/>
      <c r="K16" s="72"/>
      <c r="L16" s="72" t="s">
        <v>71</v>
      </c>
      <c r="M16" s="72"/>
      <c r="N16" s="72"/>
      <c r="O16" s="72"/>
      <c r="P16" s="31" t="s">
        <v>72</v>
      </c>
      <c r="Q16" s="31" t="s">
        <v>68</v>
      </c>
      <c r="R16" s="31">
        <v>3767</v>
      </c>
      <c r="S16" s="31">
        <v>880</v>
      </c>
      <c r="T16" s="31">
        <v>1511</v>
      </c>
      <c r="U16" s="32">
        <f t="shared" si="0"/>
        <v>171.70454545454547</v>
      </c>
    </row>
    <row r="17" spans="1:22" ht="75" customHeight="1" x14ac:dyDescent="0.5">
      <c r="A17" s="25"/>
      <c r="B17" s="30" t="s">
        <v>59</v>
      </c>
      <c r="C17" s="72" t="s">
        <v>73</v>
      </c>
      <c r="D17" s="72"/>
      <c r="E17" s="72"/>
      <c r="F17" s="72"/>
      <c r="G17" s="72"/>
      <c r="H17" s="72"/>
      <c r="I17" s="72" t="s">
        <v>74</v>
      </c>
      <c r="J17" s="72"/>
      <c r="K17" s="72"/>
      <c r="L17" s="72" t="s">
        <v>75</v>
      </c>
      <c r="M17" s="72"/>
      <c r="N17" s="72"/>
      <c r="O17" s="72"/>
      <c r="P17" s="31" t="s">
        <v>51</v>
      </c>
      <c r="Q17" s="31" t="s">
        <v>58</v>
      </c>
      <c r="R17" s="31">
        <v>91</v>
      </c>
      <c r="S17" s="31">
        <v>91</v>
      </c>
      <c r="T17" s="31">
        <v>97.42</v>
      </c>
      <c r="U17" s="32">
        <f t="shared" si="0"/>
        <v>107.05494505494507</v>
      </c>
    </row>
    <row r="18" spans="1:22" ht="75" customHeight="1" thickBot="1" x14ac:dyDescent="0.55000000000000004">
      <c r="A18" s="25"/>
      <c r="B18" s="30" t="s">
        <v>59</v>
      </c>
      <c r="C18" s="72" t="s">
        <v>76</v>
      </c>
      <c r="D18" s="72"/>
      <c r="E18" s="72"/>
      <c r="F18" s="72"/>
      <c r="G18" s="72"/>
      <c r="H18" s="72"/>
      <c r="I18" s="72" t="s">
        <v>77</v>
      </c>
      <c r="J18" s="72"/>
      <c r="K18" s="72"/>
      <c r="L18" s="72" t="s">
        <v>78</v>
      </c>
      <c r="M18" s="72"/>
      <c r="N18" s="72"/>
      <c r="O18" s="72"/>
      <c r="P18" s="31" t="s">
        <v>79</v>
      </c>
      <c r="Q18" s="31" t="s">
        <v>80</v>
      </c>
      <c r="R18" s="31">
        <v>26819</v>
      </c>
      <c r="S18" s="31">
        <v>26819</v>
      </c>
      <c r="T18" s="31">
        <v>22480.71</v>
      </c>
      <c r="U18" s="32">
        <f t="shared" si="0"/>
        <v>83.823818934337595</v>
      </c>
    </row>
    <row r="19" spans="1:22" ht="22.5" customHeight="1" thickTop="1" thickBot="1" x14ac:dyDescent="0.55000000000000004">
      <c r="B19" s="8" t="s">
        <v>81</v>
      </c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33"/>
    </row>
    <row r="20" spans="1:22" ht="26.25" customHeight="1" thickTop="1" x14ac:dyDescent="0.5">
      <c r="B20" s="34"/>
      <c r="C20" s="35"/>
      <c r="D20" s="35"/>
      <c r="E20" s="35"/>
      <c r="F20" s="35"/>
      <c r="G20" s="35"/>
      <c r="H20" s="36"/>
      <c r="I20" s="36"/>
      <c r="J20" s="36"/>
      <c r="K20" s="36"/>
      <c r="L20" s="36"/>
      <c r="M20" s="36"/>
      <c r="N20" s="36"/>
      <c r="O20" s="36"/>
      <c r="P20" s="37"/>
      <c r="Q20" s="38"/>
      <c r="R20" s="39" t="s">
        <v>82</v>
      </c>
      <c r="S20" s="22" t="s">
        <v>83</v>
      </c>
      <c r="T20" s="39" t="s">
        <v>84</v>
      </c>
      <c r="U20" s="22" t="s">
        <v>85</v>
      </c>
    </row>
    <row r="21" spans="1:22" ht="26.25" customHeight="1" thickBot="1" x14ac:dyDescent="0.55000000000000004">
      <c r="B21" s="40"/>
      <c r="C21" s="41"/>
      <c r="D21" s="41"/>
      <c r="E21" s="41"/>
      <c r="F21" s="41"/>
      <c r="G21" s="41"/>
      <c r="H21" s="42"/>
      <c r="I21" s="42"/>
      <c r="J21" s="42"/>
      <c r="K21" s="42"/>
      <c r="L21" s="42"/>
      <c r="M21" s="42"/>
      <c r="N21" s="42"/>
      <c r="O21" s="42"/>
      <c r="P21" s="43"/>
      <c r="Q21" s="44"/>
      <c r="R21" s="45" t="s">
        <v>86</v>
      </c>
      <c r="S21" s="44" t="s">
        <v>86</v>
      </c>
      <c r="T21" s="44" t="s">
        <v>86</v>
      </c>
      <c r="U21" s="44" t="s">
        <v>87</v>
      </c>
    </row>
    <row r="22" spans="1:22" ht="13.5" customHeight="1" thickBot="1" x14ac:dyDescent="0.55000000000000004">
      <c r="B22" s="65" t="s">
        <v>88</v>
      </c>
      <c r="C22" s="66"/>
      <c r="D22" s="66"/>
      <c r="E22" s="46"/>
      <c r="F22" s="46"/>
      <c r="G22" s="46"/>
      <c r="H22" s="47"/>
      <c r="I22" s="47"/>
      <c r="J22" s="47"/>
      <c r="K22" s="47"/>
      <c r="L22" s="47"/>
      <c r="M22" s="47"/>
      <c r="N22" s="47"/>
      <c r="O22" s="47"/>
      <c r="P22" s="48"/>
      <c r="Q22" s="48"/>
      <c r="R22" s="49">
        <f>278.458177</f>
        <v>278.45817699999998</v>
      </c>
      <c r="S22" s="49">
        <f>96.045709</f>
        <v>96.045709000000002</v>
      </c>
      <c r="T22" s="49">
        <f>85.32291633</f>
        <v>85.322916329999998</v>
      </c>
      <c r="U22" s="50">
        <f>+IF(ISERR(T22/S22*100),"N/A",T22/S22*100)</f>
        <v>88.835740001669407</v>
      </c>
    </row>
    <row r="23" spans="1:22" ht="13.5" customHeight="1" thickBot="1" x14ac:dyDescent="0.55000000000000004">
      <c r="B23" s="67" t="s">
        <v>89</v>
      </c>
      <c r="C23" s="68"/>
      <c r="D23" s="68"/>
      <c r="E23" s="51"/>
      <c r="F23" s="51"/>
      <c r="G23" s="51"/>
      <c r="H23" s="52"/>
      <c r="I23" s="52"/>
      <c r="J23" s="52"/>
      <c r="K23" s="52"/>
      <c r="L23" s="52"/>
      <c r="M23" s="52"/>
      <c r="N23" s="52"/>
      <c r="O23" s="52"/>
      <c r="P23" s="53"/>
      <c r="Q23" s="53"/>
      <c r="R23" s="49">
        <f>279.31488775</f>
        <v>279.31488775000003</v>
      </c>
      <c r="S23" s="49">
        <f>94.91669589</f>
        <v>94.91669589</v>
      </c>
      <c r="T23" s="49">
        <f>85.32291633</f>
        <v>85.322916329999998</v>
      </c>
      <c r="U23" s="50">
        <f>+IF(ISERR(T23/S23*100),"N/A",T23/S23*100)</f>
        <v>89.892421485975092</v>
      </c>
    </row>
    <row r="24" spans="1:22" ht="14.85" customHeight="1" thickTop="1" thickBot="1" x14ac:dyDescent="0.55000000000000004">
      <c r="B24" s="8" t="s">
        <v>90</v>
      </c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</row>
    <row r="25" spans="1:22" ht="44.25" customHeight="1" thickTop="1" x14ac:dyDescent="0.5">
      <c r="B25" s="69" t="s">
        <v>91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1:22" ht="110.25" customHeight="1" x14ac:dyDescent="0.5">
      <c r="B26" s="59" t="s">
        <v>92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1"/>
    </row>
    <row r="27" spans="1:22" ht="110.25" customHeight="1" x14ac:dyDescent="0.5">
      <c r="B27" s="59" t="s">
        <v>93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1"/>
    </row>
    <row r="28" spans="1:22" ht="110.25" customHeight="1" x14ac:dyDescent="0.5">
      <c r="B28" s="59" t="s">
        <v>94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1"/>
    </row>
    <row r="29" spans="1:22" ht="110.25" customHeight="1" x14ac:dyDescent="0.5">
      <c r="B29" s="59" t="s">
        <v>95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1"/>
    </row>
    <row r="30" spans="1:22" ht="110.25" customHeight="1" x14ac:dyDescent="0.5">
      <c r="B30" s="59" t="s">
        <v>96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1"/>
    </row>
    <row r="31" spans="1:22" ht="110.25" customHeight="1" x14ac:dyDescent="0.5">
      <c r="B31" s="59" t="s">
        <v>97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1"/>
    </row>
    <row r="32" spans="1:22" ht="110.25" customHeight="1" thickBot="1" x14ac:dyDescent="0.55000000000000004">
      <c r="B32" s="62" t="s">
        <v>98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4"/>
    </row>
  </sheetData>
  <mergeCells count="55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C13:H13"/>
    <mergeCell ref="I13:K13"/>
    <mergeCell ref="L13:O13"/>
    <mergeCell ref="C14:H14"/>
    <mergeCell ref="I14:K14"/>
    <mergeCell ref="L14:O14"/>
    <mergeCell ref="C15:H15"/>
    <mergeCell ref="I15:K15"/>
    <mergeCell ref="L15:O15"/>
    <mergeCell ref="C16:H16"/>
    <mergeCell ref="I16:K16"/>
    <mergeCell ref="L16:O16"/>
    <mergeCell ref="B27:U27"/>
    <mergeCell ref="C17:H17"/>
    <mergeCell ref="I17:K17"/>
    <mergeCell ref="L17:O17"/>
    <mergeCell ref="C18:H18"/>
    <mergeCell ref="I18:K18"/>
    <mergeCell ref="L18:O18"/>
    <mergeCell ref="B22:D22"/>
    <mergeCell ref="B23:D23"/>
    <mergeCell ref="B25:U25"/>
    <mergeCell ref="B26:U26"/>
    <mergeCell ref="B28:U28"/>
    <mergeCell ref="B29:U29"/>
    <mergeCell ref="B30:U30"/>
    <mergeCell ref="B31:U31"/>
    <mergeCell ref="B32:U32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43"/>
  <sheetViews>
    <sheetView topLeftCell="A35" zoomScale="80" zoomScaleNormal="80" zoomScaleSheetLayoutView="80" workbookViewId="0">
      <selection activeCell="B35" sqref="B35:D35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99</v>
      </c>
      <c r="D4" s="102" t="s">
        <v>100</v>
      </c>
      <c r="E4" s="102"/>
      <c r="F4" s="102"/>
      <c r="G4" s="102"/>
      <c r="H4" s="102"/>
      <c r="I4" s="14"/>
      <c r="J4" s="15" t="s">
        <v>10</v>
      </c>
      <c r="K4" s="16" t="s">
        <v>11</v>
      </c>
      <c r="L4" s="103" t="s">
        <v>12</v>
      </c>
      <c r="M4" s="103"/>
      <c r="N4" s="103"/>
      <c r="O4" s="103"/>
      <c r="P4" s="15" t="s">
        <v>13</v>
      </c>
      <c r="Q4" s="103" t="s">
        <v>101</v>
      </c>
      <c r="R4" s="103"/>
      <c r="S4" s="15" t="s">
        <v>15</v>
      </c>
      <c r="T4" s="103" t="s">
        <v>16</v>
      </c>
      <c r="U4" s="104"/>
    </row>
    <row r="5" spans="1:34" ht="15.75" customHeight="1" x14ac:dyDescent="0.5">
      <c r="B5" s="80" t="s">
        <v>17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</row>
    <row r="6" spans="1:34" ht="37.5" customHeight="1" thickBot="1" x14ac:dyDescent="0.55000000000000004">
      <c r="B6" s="17" t="s">
        <v>18</v>
      </c>
      <c r="C6" s="83" t="s">
        <v>19</v>
      </c>
      <c r="D6" s="83"/>
      <c r="E6" s="83"/>
      <c r="F6" s="83"/>
      <c r="G6" s="83"/>
      <c r="H6" s="18"/>
      <c r="I6" s="18"/>
      <c r="J6" s="18" t="s">
        <v>20</v>
      </c>
      <c r="K6" s="83" t="s">
        <v>21</v>
      </c>
      <c r="L6" s="83"/>
      <c r="M6" s="83"/>
      <c r="N6" s="19"/>
      <c r="O6" s="20" t="s">
        <v>22</v>
      </c>
      <c r="P6" s="83" t="s">
        <v>23</v>
      </c>
      <c r="Q6" s="83"/>
      <c r="R6" s="21"/>
      <c r="S6" s="20" t="s">
        <v>24</v>
      </c>
      <c r="T6" s="83" t="s">
        <v>102</v>
      </c>
      <c r="U6" s="84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5" t="s">
        <v>27</v>
      </c>
      <c r="C8" s="88" t="s">
        <v>28</v>
      </c>
      <c r="D8" s="88"/>
      <c r="E8" s="88"/>
      <c r="F8" s="88"/>
      <c r="G8" s="88"/>
      <c r="H8" s="89"/>
      <c r="I8" s="94" t="s">
        <v>29</v>
      </c>
      <c r="J8" s="95"/>
      <c r="K8" s="95"/>
      <c r="L8" s="95"/>
      <c r="M8" s="95"/>
      <c r="N8" s="95"/>
      <c r="O8" s="95"/>
      <c r="P8" s="95"/>
      <c r="Q8" s="95"/>
      <c r="R8" s="95"/>
      <c r="S8" s="96"/>
      <c r="T8" s="97" t="s">
        <v>30</v>
      </c>
      <c r="U8" s="98"/>
    </row>
    <row r="9" spans="1:34" ht="19.5" customHeight="1" x14ac:dyDescent="0.5">
      <c r="B9" s="86"/>
      <c r="C9" s="90"/>
      <c r="D9" s="90"/>
      <c r="E9" s="90"/>
      <c r="F9" s="90"/>
      <c r="G9" s="90"/>
      <c r="H9" s="91"/>
      <c r="I9" s="99" t="s">
        <v>31</v>
      </c>
      <c r="J9" s="74"/>
      <c r="K9" s="74"/>
      <c r="L9" s="74" t="s">
        <v>32</v>
      </c>
      <c r="M9" s="74"/>
      <c r="N9" s="74"/>
      <c r="O9" s="74"/>
      <c r="P9" s="74" t="s">
        <v>33</v>
      </c>
      <c r="Q9" s="74" t="s">
        <v>34</v>
      </c>
      <c r="R9" s="76" t="s">
        <v>35</v>
      </c>
      <c r="S9" s="77"/>
      <c r="T9" s="74" t="s">
        <v>36</v>
      </c>
      <c r="U9" s="78" t="s">
        <v>37</v>
      </c>
    </row>
    <row r="10" spans="1:34" ht="26.25" customHeight="1" thickBot="1" x14ac:dyDescent="0.55000000000000004">
      <c r="B10" s="87"/>
      <c r="C10" s="92"/>
      <c r="D10" s="92"/>
      <c r="E10" s="92"/>
      <c r="F10" s="92"/>
      <c r="G10" s="92"/>
      <c r="H10" s="93"/>
      <c r="I10" s="100"/>
      <c r="J10" s="75"/>
      <c r="K10" s="75"/>
      <c r="L10" s="75"/>
      <c r="M10" s="75"/>
      <c r="N10" s="75"/>
      <c r="O10" s="75"/>
      <c r="P10" s="75"/>
      <c r="Q10" s="75"/>
      <c r="R10" s="23" t="s">
        <v>38</v>
      </c>
      <c r="S10" s="24" t="s">
        <v>39</v>
      </c>
      <c r="T10" s="75"/>
      <c r="U10" s="79"/>
    </row>
    <row r="11" spans="1:34" ht="75" customHeight="1" thickTop="1" x14ac:dyDescent="0.5">
      <c r="A11" s="25"/>
      <c r="B11" s="26" t="s">
        <v>40</v>
      </c>
      <c r="C11" s="73" t="s">
        <v>103</v>
      </c>
      <c r="D11" s="73"/>
      <c r="E11" s="73"/>
      <c r="F11" s="73"/>
      <c r="G11" s="73"/>
      <c r="H11" s="73"/>
      <c r="I11" s="73" t="s">
        <v>104</v>
      </c>
      <c r="J11" s="73"/>
      <c r="K11" s="73"/>
      <c r="L11" s="73" t="s">
        <v>105</v>
      </c>
      <c r="M11" s="73"/>
      <c r="N11" s="73"/>
      <c r="O11" s="73"/>
      <c r="P11" s="27" t="s">
        <v>57</v>
      </c>
      <c r="Q11" s="27" t="s">
        <v>45</v>
      </c>
      <c r="R11" s="27">
        <v>5</v>
      </c>
      <c r="S11" s="27" t="s">
        <v>46</v>
      </c>
      <c r="T11" s="27" t="s">
        <v>46</v>
      </c>
      <c r="U11" s="29" t="str">
        <f t="shared" ref="U11:U30" si="0">IF(ISERR(T11/S11*100),"N/A",T11/S11*100)</f>
        <v>N/A</v>
      </c>
    </row>
    <row r="12" spans="1:34" ht="75" customHeight="1" thickBot="1" x14ac:dyDescent="0.55000000000000004">
      <c r="A12" s="25"/>
      <c r="B12" s="30" t="s">
        <v>59</v>
      </c>
      <c r="C12" s="72" t="s">
        <v>59</v>
      </c>
      <c r="D12" s="72"/>
      <c r="E12" s="72"/>
      <c r="F12" s="72"/>
      <c r="G12" s="72"/>
      <c r="H12" s="72"/>
      <c r="I12" s="72" t="s">
        <v>106</v>
      </c>
      <c r="J12" s="72"/>
      <c r="K12" s="72"/>
      <c r="L12" s="72" t="s">
        <v>107</v>
      </c>
      <c r="M12" s="72"/>
      <c r="N12" s="72"/>
      <c r="O12" s="72"/>
      <c r="P12" s="31" t="s">
        <v>108</v>
      </c>
      <c r="Q12" s="31" t="s">
        <v>109</v>
      </c>
      <c r="R12" s="31">
        <v>2.9</v>
      </c>
      <c r="S12" s="31" t="s">
        <v>46</v>
      </c>
      <c r="T12" s="31" t="s">
        <v>46</v>
      </c>
      <c r="U12" s="32" t="str">
        <f t="shared" si="0"/>
        <v>N/A</v>
      </c>
    </row>
    <row r="13" spans="1:34" ht="75" customHeight="1" thickTop="1" x14ac:dyDescent="0.5">
      <c r="A13" s="25"/>
      <c r="B13" s="26" t="s">
        <v>47</v>
      </c>
      <c r="C13" s="73" t="s">
        <v>110</v>
      </c>
      <c r="D13" s="73"/>
      <c r="E13" s="73"/>
      <c r="F13" s="73"/>
      <c r="G13" s="73"/>
      <c r="H13" s="73"/>
      <c r="I13" s="73" t="s">
        <v>111</v>
      </c>
      <c r="J13" s="73"/>
      <c r="K13" s="73"/>
      <c r="L13" s="73" t="s">
        <v>112</v>
      </c>
      <c r="M13" s="73"/>
      <c r="N13" s="73"/>
      <c r="O13" s="73"/>
      <c r="P13" s="27" t="s">
        <v>51</v>
      </c>
      <c r="Q13" s="27" t="s">
        <v>113</v>
      </c>
      <c r="R13" s="27">
        <v>3.8</v>
      </c>
      <c r="S13" s="27">
        <v>3.2</v>
      </c>
      <c r="T13" s="27">
        <v>2.02</v>
      </c>
      <c r="U13" s="29">
        <f t="shared" si="0"/>
        <v>63.125</v>
      </c>
    </row>
    <row r="14" spans="1:34" ht="75" customHeight="1" x14ac:dyDescent="0.5">
      <c r="A14" s="25"/>
      <c r="B14" s="30" t="s">
        <v>59</v>
      </c>
      <c r="C14" s="72" t="s">
        <v>59</v>
      </c>
      <c r="D14" s="72"/>
      <c r="E14" s="72"/>
      <c r="F14" s="72"/>
      <c r="G14" s="72"/>
      <c r="H14" s="72"/>
      <c r="I14" s="72" t="s">
        <v>114</v>
      </c>
      <c r="J14" s="72"/>
      <c r="K14" s="72"/>
      <c r="L14" s="72" t="s">
        <v>115</v>
      </c>
      <c r="M14" s="72"/>
      <c r="N14" s="72"/>
      <c r="O14" s="72"/>
      <c r="P14" s="31" t="s">
        <v>79</v>
      </c>
      <c r="Q14" s="31" t="s">
        <v>109</v>
      </c>
      <c r="R14" s="31">
        <v>35</v>
      </c>
      <c r="S14" s="31" t="s">
        <v>46</v>
      </c>
      <c r="T14" s="31" t="s">
        <v>46</v>
      </c>
      <c r="U14" s="32" t="str">
        <f t="shared" si="0"/>
        <v>N/A</v>
      </c>
    </row>
    <row r="15" spans="1:34" ht="75" customHeight="1" x14ac:dyDescent="0.5">
      <c r="A15" s="25"/>
      <c r="B15" s="30" t="s">
        <v>59</v>
      </c>
      <c r="C15" s="72" t="s">
        <v>59</v>
      </c>
      <c r="D15" s="72"/>
      <c r="E15" s="72"/>
      <c r="F15" s="72"/>
      <c r="G15" s="72"/>
      <c r="H15" s="72"/>
      <c r="I15" s="72" t="s">
        <v>116</v>
      </c>
      <c r="J15" s="72"/>
      <c r="K15" s="72"/>
      <c r="L15" s="72" t="s">
        <v>117</v>
      </c>
      <c r="M15" s="72"/>
      <c r="N15" s="72"/>
      <c r="O15" s="72"/>
      <c r="P15" s="31" t="s">
        <v>79</v>
      </c>
      <c r="Q15" s="31" t="s">
        <v>109</v>
      </c>
      <c r="R15" s="31">
        <v>2.93</v>
      </c>
      <c r="S15" s="31" t="s">
        <v>46</v>
      </c>
      <c r="T15" s="31" t="s">
        <v>46</v>
      </c>
      <c r="U15" s="32" t="str">
        <f t="shared" si="0"/>
        <v>N/A</v>
      </c>
    </row>
    <row r="16" spans="1:34" ht="75" customHeight="1" thickBot="1" x14ac:dyDescent="0.55000000000000004">
      <c r="A16" s="25"/>
      <c r="B16" s="30" t="s">
        <v>59</v>
      </c>
      <c r="C16" s="72" t="s">
        <v>59</v>
      </c>
      <c r="D16" s="72"/>
      <c r="E16" s="72"/>
      <c r="F16" s="72"/>
      <c r="G16" s="72"/>
      <c r="H16" s="72"/>
      <c r="I16" s="72" t="s">
        <v>118</v>
      </c>
      <c r="J16" s="72"/>
      <c r="K16" s="72"/>
      <c r="L16" s="72" t="s">
        <v>119</v>
      </c>
      <c r="M16" s="72"/>
      <c r="N16" s="72"/>
      <c r="O16" s="72"/>
      <c r="P16" s="31" t="s">
        <v>57</v>
      </c>
      <c r="Q16" s="31" t="s">
        <v>120</v>
      </c>
      <c r="R16" s="31">
        <v>4.5999999999999996</v>
      </c>
      <c r="S16" s="31" t="s">
        <v>46</v>
      </c>
      <c r="T16" s="31" t="s">
        <v>46</v>
      </c>
      <c r="U16" s="32" t="str">
        <f t="shared" si="0"/>
        <v>N/A</v>
      </c>
    </row>
    <row r="17" spans="1:22" ht="75" customHeight="1" thickTop="1" x14ac:dyDescent="0.5">
      <c r="A17" s="25"/>
      <c r="B17" s="26" t="s">
        <v>53</v>
      </c>
      <c r="C17" s="73" t="s">
        <v>121</v>
      </c>
      <c r="D17" s="73"/>
      <c r="E17" s="73"/>
      <c r="F17" s="73"/>
      <c r="G17" s="73"/>
      <c r="H17" s="73"/>
      <c r="I17" s="73" t="s">
        <v>122</v>
      </c>
      <c r="J17" s="73"/>
      <c r="K17" s="73"/>
      <c r="L17" s="73" t="s">
        <v>123</v>
      </c>
      <c r="M17" s="73"/>
      <c r="N17" s="73"/>
      <c r="O17" s="73"/>
      <c r="P17" s="27" t="s">
        <v>51</v>
      </c>
      <c r="Q17" s="27" t="s">
        <v>120</v>
      </c>
      <c r="R17" s="27">
        <v>15</v>
      </c>
      <c r="S17" s="27" t="s">
        <v>46</v>
      </c>
      <c r="T17" s="27" t="s">
        <v>46</v>
      </c>
      <c r="U17" s="29" t="str">
        <f t="shared" si="0"/>
        <v>N/A</v>
      </c>
    </row>
    <row r="18" spans="1:22" ht="75" customHeight="1" x14ac:dyDescent="0.5">
      <c r="A18" s="25"/>
      <c r="B18" s="30" t="s">
        <v>59</v>
      </c>
      <c r="C18" s="72" t="s">
        <v>59</v>
      </c>
      <c r="D18" s="72"/>
      <c r="E18" s="72"/>
      <c r="F18" s="72"/>
      <c r="G18" s="72"/>
      <c r="H18" s="72"/>
      <c r="I18" s="72" t="s">
        <v>124</v>
      </c>
      <c r="J18" s="72"/>
      <c r="K18" s="72"/>
      <c r="L18" s="72" t="s">
        <v>125</v>
      </c>
      <c r="M18" s="72"/>
      <c r="N18" s="72"/>
      <c r="O18" s="72"/>
      <c r="P18" s="31" t="s">
        <v>51</v>
      </c>
      <c r="Q18" s="31" t="s">
        <v>120</v>
      </c>
      <c r="R18" s="31">
        <v>80</v>
      </c>
      <c r="S18" s="31" t="s">
        <v>46</v>
      </c>
      <c r="T18" s="31" t="s">
        <v>46</v>
      </c>
      <c r="U18" s="32" t="str">
        <f t="shared" si="0"/>
        <v>N/A</v>
      </c>
    </row>
    <row r="19" spans="1:22" ht="75" customHeight="1" x14ac:dyDescent="0.5">
      <c r="A19" s="25"/>
      <c r="B19" s="30" t="s">
        <v>59</v>
      </c>
      <c r="C19" s="72" t="s">
        <v>126</v>
      </c>
      <c r="D19" s="72"/>
      <c r="E19" s="72"/>
      <c r="F19" s="72"/>
      <c r="G19" s="72"/>
      <c r="H19" s="72"/>
      <c r="I19" s="72" t="s">
        <v>127</v>
      </c>
      <c r="J19" s="72"/>
      <c r="K19" s="72"/>
      <c r="L19" s="72" t="s">
        <v>128</v>
      </c>
      <c r="M19" s="72"/>
      <c r="N19" s="72"/>
      <c r="O19" s="72"/>
      <c r="P19" s="31" t="s">
        <v>51</v>
      </c>
      <c r="Q19" s="31" t="s">
        <v>129</v>
      </c>
      <c r="R19" s="31">
        <v>7.5</v>
      </c>
      <c r="S19" s="31" t="s">
        <v>46</v>
      </c>
      <c r="T19" s="31" t="s">
        <v>46</v>
      </c>
      <c r="U19" s="32" t="str">
        <f t="shared" si="0"/>
        <v>N/A</v>
      </c>
    </row>
    <row r="20" spans="1:22" ht="75" customHeight="1" x14ac:dyDescent="0.5">
      <c r="A20" s="25"/>
      <c r="B20" s="30" t="s">
        <v>59</v>
      </c>
      <c r="C20" s="72" t="s">
        <v>59</v>
      </c>
      <c r="D20" s="72"/>
      <c r="E20" s="72"/>
      <c r="F20" s="72"/>
      <c r="G20" s="72"/>
      <c r="H20" s="72"/>
      <c r="I20" s="72" t="s">
        <v>130</v>
      </c>
      <c r="J20" s="72"/>
      <c r="K20" s="72"/>
      <c r="L20" s="72" t="s">
        <v>131</v>
      </c>
      <c r="M20" s="72"/>
      <c r="N20" s="72"/>
      <c r="O20" s="72"/>
      <c r="P20" s="31" t="s">
        <v>79</v>
      </c>
      <c r="Q20" s="31" t="s">
        <v>132</v>
      </c>
      <c r="R20" s="31">
        <v>4.2</v>
      </c>
      <c r="S20" s="31">
        <v>4.16</v>
      </c>
      <c r="T20" s="31">
        <v>2.9</v>
      </c>
      <c r="U20" s="32">
        <f t="shared" si="0"/>
        <v>69.711538461538453</v>
      </c>
    </row>
    <row r="21" spans="1:22" ht="75" customHeight="1" x14ac:dyDescent="0.5">
      <c r="A21" s="25"/>
      <c r="B21" s="30" t="s">
        <v>59</v>
      </c>
      <c r="C21" s="72" t="s">
        <v>133</v>
      </c>
      <c r="D21" s="72"/>
      <c r="E21" s="72"/>
      <c r="F21" s="72"/>
      <c r="G21" s="72"/>
      <c r="H21" s="72"/>
      <c r="I21" s="72" t="s">
        <v>134</v>
      </c>
      <c r="J21" s="72"/>
      <c r="K21" s="72"/>
      <c r="L21" s="72" t="s">
        <v>135</v>
      </c>
      <c r="M21" s="72"/>
      <c r="N21" s="72"/>
      <c r="O21" s="72"/>
      <c r="P21" s="31" t="s">
        <v>51</v>
      </c>
      <c r="Q21" s="31" t="s">
        <v>136</v>
      </c>
      <c r="R21" s="31">
        <v>80</v>
      </c>
      <c r="S21" s="31" t="s">
        <v>46</v>
      </c>
      <c r="T21" s="31" t="s">
        <v>46</v>
      </c>
      <c r="U21" s="32" t="str">
        <f t="shared" si="0"/>
        <v>N/A</v>
      </c>
    </row>
    <row r="22" spans="1:22" ht="75" customHeight="1" thickBot="1" x14ac:dyDescent="0.55000000000000004">
      <c r="A22" s="25"/>
      <c r="B22" s="30" t="s">
        <v>59</v>
      </c>
      <c r="C22" s="72" t="s">
        <v>137</v>
      </c>
      <c r="D22" s="72"/>
      <c r="E22" s="72"/>
      <c r="F22" s="72"/>
      <c r="G22" s="72"/>
      <c r="H22" s="72"/>
      <c r="I22" s="72" t="s">
        <v>138</v>
      </c>
      <c r="J22" s="72"/>
      <c r="K22" s="72"/>
      <c r="L22" s="72" t="s">
        <v>139</v>
      </c>
      <c r="M22" s="72"/>
      <c r="N22" s="72"/>
      <c r="O22" s="72"/>
      <c r="P22" s="31" t="s">
        <v>140</v>
      </c>
      <c r="Q22" s="31" t="s">
        <v>141</v>
      </c>
      <c r="R22" s="31">
        <v>3.09</v>
      </c>
      <c r="S22" s="31" t="s">
        <v>46</v>
      </c>
      <c r="T22" s="31" t="s">
        <v>46</v>
      </c>
      <c r="U22" s="32" t="str">
        <f t="shared" si="0"/>
        <v>N/A</v>
      </c>
    </row>
    <row r="23" spans="1:22" ht="75" customHeight="1" thickTop="1" x14ac:dyDescent="0.5">
      <c r="A23" s="25"/>
      <c r="B23" s="26" t="s">
        <v>63</v>
      </c>
      <c r="C23" s="73" t="s">
        <v>142</v>
      </c>
      <c r="D23" s="73"/>
      <c r="E23" s="73"/>
      <c r="F23" s="73"/>
      <c r="G23" s="73"/>
      <c r="H23" s="73"/>
      <c r="I23" s="73" t="s">
        <v>143</v>
      </c>
      <c r="J23" s="73"/>
      <c r="K23" s="73"/>
      <c r="L23" s="73" t="s">
        <v>144</v>
      </c>
      <c r="M23" s="73"/>
      <c r="N23" s="73"/>
      <c r="O23" s="73"/>
      <c r="P23" s="27" t="s">
        <v>145</v>
      </c>
      <c r="Q23" s="27" t="s">
        <v>146</v>
      </c>
      <c r="R23" s="27">
        <v>61.2</v>
      </c>
      <c r="S23" s="27" t="s">
        <v>46</v>
      </c>
      <c r="T23" s="27" t="s">
        <v>46</v>
      </c>
      <c r="U23" s="29" t="str">
        <f t="shared" si="0"/>
        <v>N/A</v>
      </c>
    </row>
    <row r="24" spans="1:22" ht="75" customHeight="1" x14ac:dyDescent="0.5">
      <c r="A24" s="25"/>
      <c r="B24" s="30" t="s">
        <v>59</v>
      </c>
      <c r="C24" s="72" t="s">
        <v>59</v>
      </c>
      <c r="D24" s="72"/>
      <c r="E24" s="72"/>
      <c r="F24" s="72"/>
      <c r="G24" s="72"/>
      <c r="H24" s="72"/>
      <c r="I24" s="72" t="s">
        <v>147</v>
      </c>
      <c r="J24" s="72"/>
      <c r="K24" s="72"/>
      <c r="L24" s="72" t="s">
        <v>148</v>
      </c>
      <c r="M24" s="72"/>
      <c r="N24" s="72"/>
      <c r="O24" s="72"/>
      <c r="P24" s="31" t="s">
        <v>51</v>
      </c>
      <c r="Q24" s="31" t="s">
        <v>149</v>
      </c>
      <c r="R24" s="31">
        <v>42.54</v>
      </c>
      <c r="S24" s="31" t="s">
        <v>46</v>
      </c>
      <c r="T24" s="31" t="s">
        <v>46</v>
      </c>
      <c r="U24" s="32" t="str">
        <f t="shared" si="0"/>
        <v>N/A</v>
      </c>
    </row>
    <row r="25" spans="1:22" ht="75" customHeight="1" x14ac:dyDescent="0.5">
      <c r="A25" s="25"/>
      <c r="B25" s="30" t="s">
        <v>59</v>
      </c>
      <c r="C25" s="72" t="s">
        <v>150</v>
      </c>
      <c r="D25" s="72"/>
      <c r="E25" s="72"/>
      <c r="F25" s="72"/>
      <c r="G25" s="72"/>
      <c r="H25" s="72"/>
      <c r="I25" s="72" t="s">
        <v>151</v>
      </c>
      <c r="J25" s="72"/>
      <c r="K25" s="72"/>
      <c r="L25" s="72" t="s">
        <v>152</v>
      </c>
      <c r="M25" s="72"/>
      <c r="N25" s="72"/>
      <c r="O25" s="72"/>
      <c r="P25" s="31" t="s">
        <v>51</v>
      </c>
      <c r="Q25" s="31" t="s">
        <v>153</v>
      </c>
      <c r="R25" s="31">
        <v>40</v>
      </c>
      <c r="S25" s="31" t="s">
        <v>46</v>
      </c>
      <c r="T25" s="31" t="s">
        <v>46</v>
      </c>
      <c r="U25" s="32" t="str">
        <f t="shared" si="0"/>
        <v>N/A</v>
      </c>
    </row>
    <row r="26" spans="1:22" ht="75" customHeight="1" x14ac:dyDescent="0.5">
      <c r="A26" s="25"/>
      <c r="B26" s="30" t="s">
        <v>59</v>
      </c>
      <c r="C26" s="72" t="s">
        <v>154</v>
      </c>
      <c r="D26" s="72"/>
      <c r="E26" s="72"/>
      <c r="F26" s="72"/>
      <c r="G26" s="72"/>
      <c r="H26" s="72"/>
      <c r="I26" s="72" t="s">
        <v>155</v>
      </c>
      <c r="J26" s="72"/>
      <c r="K26" s="72"/>
      <c r="L26" s="72" t="s">
        <v>156</v>
      </c>
      <c r="M26" s="72"/>
      <c r="N26" s="72"/>
      <c r="O26" s="72"/>
      <c r="P26" s="31" t="s">
        <v>51</v>
      </c>
      <c r="Q26" s="31" t="s">
        <v>146</v>
      </c>
      <c r="R26" s="31">
        <v>96.83</v>
      </c>
      <c r="S26" s="31" t="s">
        <v>46</v>
      </c>
      <c r="T26" s="31" t="s">
        <v>46</v>
      </c>
      <c r="U26" s="32" t="str">
        <f t="shared" si="0"/>
        <v>N/A</v>
      </c>
    </row>
    <row r="27" spans="1:22" ht="75" customHeight="1" x14ac:dyDescent="0.5">
      <c r="A27" s="25"/>
      <c r="B27" s="30" t="s">
        <v>59</v>
      </c>
      <c r="C27" s="72" t="s">
        <v>157</v>
      </c>
      <c r="D27" s="72"/>
      <c r="E27" s="72"/>
      <c r="F27" s="72"/>
      <c r="G27" s="72"/>
      <c r="H27" s="72"/>
      <c r="I27" s="72" t="s">
        <v>158</v>
      </c>
      <c r="J27" s="72"/>
      <c r="K27" s="72"/>
      <c r="L27" s="72" t="s">
        <v>159</v>
      </c>
      <c r="M27" s="72"/>
      <c r="N27" s="72"/>
      <c r="O27" s="72"/>
      <c r="P27" s="31" t="s">
        <v>51</v>
      </c>
      <c r="Q27" s="31" t="s">
        <v>160</v>
      </c>
      <c r="R27" s="31">
        <v>97</v>
      </c>
      <c r="S27" s="31">
        <v>23.93</v>
      </c>
      <c r="T27" s="31">
        <v>23.93</v>
      </c>
      <c r="U27" s="32">
        <f t="shared" si="0"/>
        <v>100</v>
      </c>
    </row>
    <row r="28" spans="1:22" ht="75" customHeight="1" x14ac:dyDescent="0.5">
      <c r="A28" s="25"/>
      <c r="B28" s="30" t="s">
        <v>59</v>
      </c>
      <c r="C28" s="72" t="s">
        <v>161</v>
      </c>
      <c r="D28" s="72"/>
      <c r="E28" s="72"/>
      <c r="F28" s="72"/>
      <c r="G28" s="72"/>
      <c r="H28" s="72"/>
      <c r="I28" s="72" t="s">
        <v>162</v>
      </c>
      <c r="J28" s="72"/>
      <c r="K28" s="72"/>
      <c r="L28" s="72" t="s">
        <v>163</v>
      </c>
      <c r="M28" s="72"/>
      <c r="N28" s="72"/>
      <c r="O28" s="72"/>
      <c r="P28" s="31" t="s">
        <v>51</v>
      </c>
      <c r="Q28" s="31" t="s">
        <v>58</v>
      </c>
      <c r="R28" s="31">
        <v>100</v>
      </c>
      <c r="S28" s="31" t="s">
        <v>46</v>
      </c>
      <c r="T28" s="31">
        <v>133.82</v>
      </c>
      <c r="U28" s="32" t="str">
        <f t="shared" si="0"/>
        <v>N/A</v>
      </c>
    </row>
    <row r="29" spans="1:22" ht="75" customHeight="1" x14ac:dyDescent="0.5">
      <c r="A29" s="25"/>
      <c r="B29" s="30" t="s">
        <v>59</v>
      </c>
      <c r="C29" s="72" t="s">
        <v>59</v>
      </c>
      <c r="D29" s="72"/>
      <c r="E29" s="72"/>
      <c r="F29" s="72"/>
      <c r="G29" s="72"/>
      <c r="H29" s="72"/>
      <c r="I29" s="72" t="s">
        <v>164</v>
      </c>
      <c r="J29" s="72"/>
      <c r="K29" s="72"/>
      <c r="L29" s="72" t="s">
        <v>165</v>
      </c>
      <c r="M29" s="72"/>
      <c r="N29" s="72"/>
      <c r="O29" s="72"/>
      <c r="P29" s="31" t="s">
        <v>51</v>
      </c>
      <c r="Q29" s="31" t="s">
        <v>58</v>
      </c>
      <c r="R29" s="31">
        <v>100</v>
      </c>
      <c r="S29" s="31" t="s">
        <v>46</v>
      </c>
      <c r="T29" s="31">
        <v>114.29</v>
      </c>
      <c r="U29" s="32" t="str">
        <f t="shared" si="0"/>
        <v>N/A</v>
      </c>
    </row>
    <row r="30" spans="1:22" ht="75" customHeight="1" thickBot="1" x14ac:dyDescent="0.55000000000000004">
      <c r="A30" s="25"/>
      <c r="B30" s="30" t="s">
        <v>59</v>
      </c>
      <c r="C30" s="72" t="s">
        <v>166</v>
      </c>
      <c r="D30" s="72"/>
      <c r="E30" s="72"/>
      <c r="F30" s="72"/>
      <c r="G30" s="72"/>
      <c r="H30" s="72"/>
      <c r="I30" s="72" t="s">
        <v>167</v>
      </c>
      <c r="J30" s="72"/>
      <c r="K30" s="72"/>
      <c r="L30" s="72" t="s">
        <v>168</v>
      </c>
      <c r="M30" s="72"/>
      <c r="N30" s="72"/>
      <c r="O30" s="72"/>
      <c r="P30" s="31" t="s">
        <v>51</v>
      </c>
      <c r="Q30" s="31" t="s">
        <v>58</v>
      </c>
      <c r="R30" s="31">
        <v>96.67</v>
      </c>
      <c r="S30" s="31" t="s">
        <v>46</v>
      </c>
      <c r="T30" s="31">
        <v>100</v>
      </c>
      <c r="U30" s="32" t="str">
        <f t="shared" si="0"/>
        <v>N/A</v>
      </c>
    </row>
    <row r="31" spans="1:22" ht="22.5" customHeight="1" thickTop="1" thickBot="1" x14ac:dyDescent="0.55000000000000004">
      <c r="B31" s="8" t="s">
        <v>81</v>
      </c>
      <c r="C31" s="9"/>
      <c r="D31" s="9"/>
      <c r="E31" s="9"/>
      <c r="F31" s="9"/>
      <c r="G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33"/>
    </row>
    <row r="32" spans="1:22" ht="26.25" customHeight="1" thickTop="1" x14ac:dyDescent="0.5">
      <c r="B32" s="34"/>
      <c r="C32" s="35"/>
      <c r="D32" s="35"/>
      <c r="E32" s="35"/>
      <c r="F32" s="35"/>
      <c r="G32" s="35"/>
      <c r="H32" s="36"/>
      <c r="I32" s="36"/>
      <c r="J32" s="36"/>
      <c r="K32" s="36"/>
      <c r="L32" s="36"/>
      <c r="M32" s="36"/>
      <c r="N32" s="36"/>
      <c r="O32" s="36"/>
      <c r="P32" s="37"/>
      <c r="Q32" s="38"/>
      <c r="R32" s="39" t="s">
        <v>82</v>
      </c>
      <c r="S32" s="22" t="s">
        <v>83</v>
      </c>
      <c r="T32" s="39" t="s">
        <v>84</v>
      </c>
      <c r="U32" s="22" t="s">
        <v>85</v>
      </c>
    </row>
    <row r="33" spans="2:21" ht="26.25" customHeight="1" thickBot="1" x14ac:dyDescent="0.55000000000000004">
      <c r="B33" s="40"/>
      <c r="C33" s="41"/>
      <c r="D33" s="41"/>
      <c r="E33" s="41"/>
      <c r="F33" s="41"/>
      <c r="G33" s="41"/>
      <c r="H33" s="42"/>
      <c r="I33" s="42"/>
      <c r="J33" s="42"/>
      <c r="K33" s="42"/>
      <c r="L33" s="42"/>
      <c r="M33" s="42"/>
      <c r="N33" s="42"/>
      <c r="O33" s="42"/>
      <c r="P33" s="43"/>
      <c r="Q33" s="44"/>
      <c r="R33" s="45" t="s">
        <v>86</v>
      </c>
      <c r="S33" s="44" t="s">
        <v>86</v>
      </c>
      <c r="T33" s="44" t="s">
        <v>86</v>
      </c>
      <c r="U33" s="44" t="s">
        <v>87</v>
      </c>
    </row>
    <row r="34" spans="2:21" ht="13.5" customHeight="1" thickBot="1" x14ac:dyDescent="0.55000000000000004">
      <c r="B34" s="65" t="s">
        <v>88</v>
      </c>
      <c r="C34" s="66"/>
      <c r="D34" s="66"/>
      <c r="E34" s="46"/>
      <c r="F34" s="46"/>
      <c r="G34" s="46"/>
      <c r="H34" s="47"/>
      <c r="I34" s="47"/>
      <c r="J34" s="47"/>
      <c r="K34" s="47"/>
      <c r="L34" s="47"/>
      <c r="M34" s="47"/>
      <c r="N34" s="47"/>
      <c r="O34" s="47"/>
      <c r="P34" s="48"/>
      <c r="Q34" s="48"/>
      <c r="R34" s="49">
        <f>687.067277</f>
        <v>687.06727699999999</v>
      </c>
      <c r="S34" s="49">
        <f>144.233079</f>
        <v>144.233079</v>
      </c>
      <c r="T34" s="49">
        <f>63.05776596</f>
        <v>63.057765959999998</v>
      </c>
      <c r="U34" s="50">
        <f>+IF(ISERR(T34/S34*100),"N/A",T34/S34*100)</f>
        <v>43.719350926426522</v>
      </c>
    </row>
    <row r="35" spans="2:21" ht="13.5" customHeight="1" thickBot="1" x14ac:dyDescent="0.55000000000000004">
      <c r="B35" s="67" t="s">
        <v>89</v>
      </c>
      <c r="C35" s="68"/>
      <c r="D35" s="68"/>
      <c r="E35" s="51"/>
      <c r="F35" s="51"/>
      <c r="G35" s="51"/>
      <c r="H35" s="52"/>
      <c r="I35" s="52"/>
      <c r="J35" s="52"/>
      <c r="K35" s="52"/>
      <c r="L35" s="52"/>
      <c r="M35" s="52"/>
      <c r="N35" s="52"/>
      <c r="O35" s="52"/>
      <c r="P35" s="53"/>
      <c r="Q35" s="53"/>
      <c r="R35" s="49">
        <f>682.65245174</f>
        <v>682.65245173999995</v>
      </c>
      <c r="S35" s="49">
        <f>139.81825374</f>
        <v>139.81825373999999</v>
      </c>
      <c r="T35" s="49">
        <f>63.05776596</f>
        <v>63.057765959999998</v>
      </c>
      <c r="U35" s="50">
        <f>+IF(ISERR(T35/S35*100),"N/A",T35/S35*100)</f>
        <v>45.099809412052529</v>
      </c>
    </row>
    <row r="36" spans="2:21" ht="14.85" customHeight="1" thickTop="1" thickBot="1" x14ac:dyDescent="0.55000000000000004">
      <c r="B36" s="8" t="s">
        <v>90</v>
      </c>
      <c r="C36" s="9"/>
      <c r="D36" s="9"/>
      <c r="E36" s="9"/>
      <c r="F36" s="9"/>
      <c r="G36" s="9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1"/>
    </row>
    <row r="37" spans="2:21" ht="44.25" customHeight="1" thickTop="1" x14ac:dyDescent="0.5">
      <c r="B37" s="69" t="s">
        <v>91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</row>
    <row r="38" spans="2:21" ht="176.25" customHeight="1" x14ac:dyDescent="0.5">
      <c r="B38" s="59" t="s">
        <v>169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1"/>
    </row>
    <row r="39" spans="2:21" ht="176.25" customHeight="1" x14ac:dyDescent="0.5">
      <c r="B39" s="59" t="s">
        <v>170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1"/>
    </row>
    <row r="40" spans="2:21" ht="176.25" customHeight="1" x14ac:dyDescent="0.5">
      <c r="B40" s="59" t="s">
        <v>171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1"/>
    </row>
    <row r="41" spans="2:21" ht="176.25" customHeight="1" x14ac:dyDescent="0.5">
      <c r="B41" s="59" t="s">
        <v>172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1"/>
    </row>
    <row r="42" spans="2:21" ht="176.25" customHeight="1" x14ac:dyDescent="0.5">
      <c r="B42" s="59" t="s">
        <v>173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1"/>
    </row>
    <row r="43" spans="2:21" ht="176.25" customHeight="1" thickBot="1" x14ac:dyDescent="0.55000000000000004">
      <c r="B43" s="62" t="s">
        <v>174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4"/>
    </row>
  </sheetData>
  <mergeCells count="90">
    <mergeCell ref="B1:L1"/>
    <mergeCell ref="D4:H4"/>
    <mergeCell ref="L4:O4"/>
    <mergeCell ref="Q4:R4"/>
    <mergeCell ref="T4:U4"/>
    <mergeCell ref="L9:O10"/>
    <mergeCell ref="P9:P10"/>
    <mergeCell ref="Q9:Q10"/>
    <mergeCell ref="R9:S9"/>
    <mergeCell ref="T9:T10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C13:H13"/>
    <mergeCell ref="I13:K13"/>
    <mergeCell ref="L13:O13"/>
    <mergeCell ref="C14:H14"/>
    <mergeCell ref="I14:K14"/>
    <mergeCell ref="L14:O14"/>
    <mergeCell ref="C11:H11"/>
    <mergeCell ref="I11:K11"/>
    <mergeCell ref="L11:O11"/>
    <mergeCell ref="C12:H12"/>
    <mergeCell ref="I12:K12"/>
    <mergeCell ref="L12:O12"/>
    <mergeCell ref="C17:H17"/>
    <mergeCell ref="I17:K17"/>
    <mergeCell ref="L17:O17"/>
    <mergeCell ref="C18:H18"/>
    <mergeCell ref="I18:K18"/>
    <mergeCell ref="L18:O18"/>
    <mergeCell ref="C15:H15"/>
    <mergeCell ref="I15:K15"/>
    <mergeCell ref="L15:O15"/>
    <mergeCell ref="C16:H16"/>
    <mergeCell ref="I16:K16"/>
    <mergeCell ref="L16:O16"/>
    <mergeCell ref="C21:H21"/>
    <mergeCell ref="I21:K21"/>
    <mergeCell ref="L21:O21"/>
    <mergeCell ref="C22:H22"/>
    <mergeCell ref="I22:K22"/>
    <mergeCell ref="L22:O22"/>
    <mergeCell ref="C19:H19"/>
    <mergeCell ref="I19:K19"/>
    <mergeCell ref="L19:O19"/>
    <mergeCell ref="C20:H20"/>
    <mergeCell ref="I20:K20"/>
    <mergeCell ref="L20:O20"/>
    <mergeCell ref="C25:H25"/>
    <mergeCell ref="I25:K25"/>
    <mergeCell ref="L25:O25"/>
    <mergeCell ref="C26:H26"/>
    <mergeCell ref="I26:K26"/>
    <mergeCell ref="L26:O26"/>
    <mergeCell ref="C23:H23"/>
    <mergeCell ref="I23:K23"/>
    <mergeCell ref="L23:O23"/>
    <mergeCell ref="C24:H24"/>
    <mergeCell ref="I24:K24"/>
    <mergeCell ref="L24:O24"/>
    <mergeCell ref="C29:H29"/>
    <mergeCell ref="I29:K29"/>
    <mergeCell ref="L29:O29"/>
    <mergeCell ref="C30:H30"/>
    <mergeCell ref="I30:K30"/>
    <mergeCell ref="L30:O30"/>
    <mergeCell ref="C27:H27"/>
    <mergeCell ref="I27:K27"/>
    <mergeCell ref="L27:O27"/>
    <mergeCell ref="C28:H28"/>
    <mergeCell ref="I28:K28"/>
    <mergeCell ref="L28:O28"/>
    <mergeCell ref="B34:D34"/>
    <mergeCell ref="B35:D35"/>
    <mergeCell ref="B37:U37"/>
    <mergeCell ref="B38:U38"/>
    <mergeCell ref="B40:U40"/>
    <mergeCell ref="B41:U41"/>
    <mergeCell ref="B42:U42"/>
    <mergeCell ref="B43:U43"/>
    <mergeCell ref="B39:U39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24"/>
  <sheetViews>
    <sheetView topLeftCell="A16" zoomScale="80" zoomScaleNormal="80" zoomScaleSheetLayoutView="80" workbookViewId="0">
      <selection activeCell="B28" sqref="B28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175</v>
      </c>
      <c r="D4" s="102" t="s">
        <v>176</v>
      </c>
      <c r="E4" s="102"/>
      <c r="F4" s="102"/>
      <c r="G4" s="102"/>
      <c r="H4" s="102"/>
      <c r="I4" s="14"/>
      <c r="J4" s="15" t="s">
        <v>10</v>
      </c>
      <c r="K4" s="16" t="s">
        <v>11</v>
      </c>
      <c r="L4" s="103" t="s">
        <v>12</v>
      </c>
      <c r="M4" s="103"/>
      <c r="N4" s="103"/>
      <c r="O4" s="103"/>
      <c r="P4" s="15" t="s">
        <v>13</v>
      </c>
      <c r="Q4" s="103" t="s">
        <v>177</v>
      </c>
      <c r="R4" s="103"/>
      <c r="S4" s="15" t="s">
        <v>15</v>
      </c>
      <c r="T4" s="103" t="s">
        <v>16</v>
      </c>
      <c r="U4" s="104"/>
    </row>
    <row r="5" spans="1:34" ht="15.75" customHeight="1" x14ac:dyDescent="0.5">
      <c r="B5" s="80" t="s">
        <v>17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</row>
    <row r="6" spans="1:34" ht="37.5" customHeight="1" thickBot="1" x14ac:dyDescent="0.55000000000000004">
      <c r="B6" s="17" t="s">
        <v>18</v>
      </c>
      <c r="C6" s="83" t="s">
        <v>19</v>
      </c>
      <c r="D6" s="83"/>
      <c r="E6" s="83"/>
      <c r="F6" s="83"/>
      <c r="G6" s="83"/>
      <c r="H6" s="18"/>
      <c r="I6" s="18"/>
      <c r="J6" s="18" t="s">
        <v>20</v>
      </c>
      <c r="K6" s="83" t="s">
        <v>21</v>
      </c>
      <c r="L6" s="83"/>
      <c r="M6" s="83"/>
      <c r="N6" s="19"/>
      <c r="O6" s="20" t="s">
        <v>22</v>
      </c>
      <c r="P6" s="83" t="s">
        <v>23</v>
      </c>
      <c r="Q6" s="83"/>
      <c r="R6" s="21"/>
      <c r="S6" s="20" t="s">
        <v>24</v>
      </c>
      <c r="T6" s="83" t="s">
        <v>178</v>
      </c>
      <c r="U6" s="84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5" t="s">
        <v>27</v>
      </c>
      <c r="C8" s="88" t="s">
        <v>28</v>
      </c>
      <c r="D8" s="88"/>
      <c r="E8" s="88"/>
      <c r="F8" s="88"/>
      <c r="G8" s="88"/>
      <c r="H8" s="89"/>
      <c r="I8" s="94" t="s">
        <v>29</v>
      </c>
      <c r="J8" s="95"/>
      <c r="K8" s="95"/>
      <c r="L8" s="95"/>
      <c r="M8" s="95"/>
      <c r="N8" s="95"/>
      <c r="O8" s="95"/>
      <c r="P8" s="95"/>
      <c r="Q8" s="95"/>
      <c r="R8" s="95"/>
      <c r="S8" s="96"/>
      <c r="T8" s="97" t="s">
        <v>30</v>
      </c>
      <c r="U8" s="98"/>
    </row>
    <row r="9" spans="1:34" ht="19.5" customHeight="1" x14ac:dyDescent="0.5">
      <c r="B9" s="86"/>
      <c r="C9" s="90"/>
      <c r="D9" s="90"/>
      <c r="E9" s="90"/>
      <c r="F9" s="90"/>
      <c r="G9" s="90"/>
      <c r="H9" s="91"/>
      <c r="I9" s="99" t="s">
        <v>31</v>
      </c>
      <c r="J9" s="74"/>
      <c r="K9" s="74"/>
      <c r="L9" s="74" t="s">
        <v>32</v>
      </c>
      <c r="M9" s="74"/>
      <c r="N9" s="74"/>
      <c r="O9" s="74"/>
      <c r="P9" s="74" t="s">
        <v>33</v>
      </c>
      <c r="Q9" s="74" t="s">
        <v>34</v>
      </c>
      <c r="R9" s="76" t="s">
        <v>35</v>
      </c>
      <c r="S9" s="77"/>
      <c r="T9" s="74" t="s">
        <v>36</v>
      </c>
      <c r="U9" s="78" t="s">
        <v>37</v>
      </c>
    </row>
    <row r="10" spans="1:34" ht="26.25" customHeight="1" thickBot="1" x14ac:dyDescent="0.55000000000000004">
      <c r="B10" s="87"/>
      <c r="C10" s="92"/>
      <c r="D10" s="92"/>
      <c r="E10" s="92"/>
      <c r="F10" s="92"/>
      <c r="G10" s="92"/>
      <c r="H10" s="93"/>
      <c r="I10" s="100"/>
      <c r="J10" s="75"/>
      <c r="K10" s="75"/>
      <c r="L10" s="75"/>
      <c r="M10" s="75"/>
      <c r="N10" s="75"/>
      <c r="O10" s="75"/>
      <c r="P10" s="75"/>
      <c r="Q10" s="75"/>
      <c r="R10" s="23" t="s">
        <v>38</v>
      </c>
      <c r="S10" s="24" t="s">
        <v>39</v>
      </c>
      <c r="T10" s="75"/>
      <c r="U10" s="79"/>
    </row>
    <row r="11" spans="1:34" ht="75" customHeight="1" thickTop="1" thickBot="1" x14ac:dyDescent="0.55000000000000004">
      <c r="A11" s="25"/>
      <c r="B11" s="26" t="s">
        <v>40</v>
      </c>
      <c r="C11" s="73" t="s">
        <v>179</v>
      </c>
      <c r="D11" s="73"/>
      <c r="E11" s="73"/>
      <c r="F11" s="73"/>
      <c r="G11" s="73"/>
      <c r="H11" s="73"/>
      <c r="I11" s="73" t="s">
        <v>180</v>
      </c>
      <c r="J11" s="73"/>
      <c r="K11" s="73"/>
      <c r="L11" s="73" t="s">
        <v>181</v>
      </c>
      <c r="M11" s="73"/>
      <c r="N11" s="73"/>
      <c r="O11" s="73"/>
      <c r="P11" s="27" t="s">
        <v>57</v>
      </c>
      <c r="Q11" s="27" t="s">
        <v>45</v>
      </c>
      <c r="R11" s="28">
        <v>1</v>
      </c>
      <c r="S11" s="28" t="s">
        <v>46</v>
      </c>
      <c r="T11" s="28" t="s">
        <v>46</v>
      </c>
      <c r="U11" s="29" t="str">
        <f>IF(ISERR(T11/S11*100),"N/A",T11/S11*100)</f>
        <v>N/A</v>
      </c>
    </row>
    <row r="12" spans="1:34" ht="75" customHeight="1" thickTop="1" thickBot="1" x14ac:dyDescent="0.55000000000000004">
      <c r="A12" s="25"/>
      <c r="B12" s="26" t="s">
        <v>47</v>
      </c>
      <c r="C12" s="73" t="s">
        <v>182</v>
      </c>
      <c r="D12" s="73"/>
      <c r="E12" s="73"/>
      <c r="F12" s="73"/>
      <c r="G12" s="73"/>
      <c r="H12" s="73"/>
      <c r="I12" s="73" t="s">
        <v>183</v>
      </c>
      <c r="J12" s="73"/>
      <c r="K12" s="73"/>
      <c r="L12" s="73" t="s">
        <v>184</v>
      </c>
      <c r="M12" s="73"/>
      <c r="N12" s="73"/>
      <c r="O12" s="73"/>
      <c r="P12" s="27" t="s">
        <v>51</v>
      </c>
      <c r="Q12" s="27" t="s">
        <v>45</v>
      </c>
      <c r="R12" s="27">
        <v>1.9</v>
      </c>
      <c r="S12" s="27" t="s">
        <v>46</v>
      </c>
      <c r="T12" s="27" t="s">
        <v>46</v>
      </c>
      <c r="U12" s="29" t="str">
        <f>IF(ISERR(T12/S12*100),"N/A",T12/S12*100)</f>
        <v>N/A</v>
      </c>
    </row>
    <row r="13" spans="1:34" ht="75" customHeight="1" thickTop="1" thickBot="1" x14ac:dyDescent="0.55000000000000004">
      <c r="A13" s="25"/>
      <c r="B13" s="26" t="s">
        <v>53</v>
      </c>
      <c r="C13" s="73" t="s">
        <v>185</v>
      </c>
      <c r="D13" s="73"/>
      <c r="E13" s="73"/>
      <c r="F13" s="73"/>
      <c r="G13" s="73"/>
      <c r="H13" s="73"/>
      <c r="I13" s="73" t="s">
        <v>186</v>
      </c>
      <c r="J13" s="73"/>
      <c r="K13" s="73"/>
      <c r="L13" s="73" t="s">
        <v>187</v>
      </c>
      <c r="M13" s="73"/>
      <c r="N13" s="73"/>
      <c r="O13" s="73"/>
      <c r="P13" s="27" t="s">
        <v>188</v>
      </c>
      <c r="Q13" s="27" t="s">
        <v>45</v>
      </c>
      <c r="R13" s="28">
        <v>2.1800000000000002</v>
      </c>
      <c r="S13" s="28" t="s">
        <v>46</v>
      </c>
      <c r="T13" s="28" t="s">
        <v>46</v>
      </c>
      <c r="U13" s="29" t="str">
        <f>IF(ISERR(T13/S13*100),"N/A",T13/S13*100)</f>
        <v>N/A</v>
      </c>
    </row>
    <row r="14" spans="1:34" ht="75" customHeight="1" thickTop="1" x14ac:dyDescent="0.5">
      <c r="A14" s="25"/>
      <c r="B14" s="26" t="s">
        <v>63</v>
      </c>
      <c r="C14" s="73" t="s">
        <v>189</v>
      </c>
      <c r="D14" s="73"/>
      <c r="E14" s="73"/>
      <c r="F14" s="73"/>
      <c r="G14" s="73"/>
      <c r="H14" s="73"/>
      <c r="I14" s="73" t="s">
        <v>190</v>
      </c>
      <c r="J14" s="73"/>
      <c r="K14" s="73"/>
      <c r="L14" s="73" t="s">
        <v>191</v>
      </c>
      <c r="M14" s="73"/>
      <c r="N14" s="73"/>
      <c r="O14" s="73"/>
      <c r="P14" s="27" t="s">
        <v>192</v>
      </c>
      <c r="Q14" s="27" t="s">
        <v>160</v>
      </c>
      <c r="R14" s="28">
        <v>226798879</v>
      </c>
      <c r="S14" s="28">
        <v>14346046</v>
      </c>
      <c r="T14" s="28">
        <v>38259484</v>
      </c>
      <c r="U14" s="29">
        <f>IF(ISERR(T14/S14*100),"N/A",T14/S14*100)</f>
        <v>266.69009704834349</v>
      </c>
    </row>
    <row r="15" spans="1:34" ht="75" customHeight="1" thickBot="1" x14ac:dyDescent="0.55000000000000004">
      <c r="A15" s="25"/>
      <c r="B15" s="30" t="s">
        <v>59</v>
      </c>
      <c r="C15" s="72" t="s">
        <v>193</v>
      </c>
      <c r="D15" s="72"/>
      <c r="E15" s="72"/>
      <c r="F15" s="72"/>
      <c r="G15" s="72"/>
      <c r="H15" s="72"/>
      <c r="I15" s="72" t="s">
        <v>194</v>
      </c>
      <c r="J15" s="72"/>
      <c r="K15" s="72"/>
      <c r="L15" s="72" t="s">
        <v>195</v>
      </c>
      <c r="M15" s="72"/>
      <c r="N15" s="72"/>
      <c r="O15" s="72"/>
      <c r="P15" s="31" t="s">
        <v>192</v>
      </c>
      <c r="Q15" s="31" t="s">
        <v>160</v>
      </c>
      <c r="R15" s="54">
        <v>113841121</v>
      </c>
      <c r="S15" s="54" t="s">
        <v>46</v>
      </c>
      <c r="T15" s="54">
        <v>8513862</v>
      </c>
      <c r="U15" s="32" t="str">
        <f>IF(ISERR(T15/S15*100),"N/A",T15/S15*100)</f>
        <v>N/A</v>
      </c>
    </row>
    <row r="16" spans="1:34" ht="22.5" customHeight="1" thickTop="1" thickBot="1" x14ac:dyDescent="0.55000000000000004">
      <c r="B16" s="8" t="s">
        <v>81</v>
      </c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33"/>
    </row>
    <row r="17" spans="2:21" ht="26.25" customHeight="1" thickTop="1" x14ac:dyDescent="0.5">
      <c r="B17" s="34"/>
      <c r="C17" s="35"/>
      <c r="D17" s="35"/>
      <c r="E17" s="35"/>
      <c r="F17" s="35"/>
      <c r="G17" s="35"/>
      <c r="H17" s="36"/>
      <c r="I17" s="36"/>
      <c r="J17" s="36"/>
      <c r="K17" s="36"/>
      <c r="L17" s="36"/>
      <c r="M17" s="36"/>
      <c r="N17" s="36"/>
      <c r="O17" s="36"/>
      <c r="P17" s="37"/>
      <c r="Q17" s="38"/>
      <c r="R17" s="39" t="s">
        <v>82</v>
      </c>
      <c r="S17" s="22" t="s">
        <v>83</v>
      </c>
      <c r="T17" s="39" t="s">
        <v>84</v>
      </c>
      <c r="U17" s="22" t="s">
        <v>85</v>
      </c>
    </row>
    <row r="18" spans="2:21" ht="26.25" customHeight="1" thickBot="1" x14ac:dyDescent="0.55000000000000004">
      <c r="B18" s="40"/>
      <c r="C18" s="41"/>
      <c r="D18" s="41"/>
      <c r="E18" s="41"/>
      <c r="F18" s="41"/>
      <c r="G18" s="41"/>
      <c r="H18" s="42"/>
      <c r="I18" s="42"/>
      <c r="J18" s="42"/>
      <c r="K18" s="42"/>
      <c r="L18" s="42"/>
      <c r="M18" s="42"/>
      <c r="N18" s="42"/>
      <c r="O18" s="42"/>
      <c r="P18" s="43"/>
      <c r="Q18" s="44"/>
      <c r="R18" s="45" t="s">
        <v>86</v>
      </c>
      <c r="S18" s="44" t="s">
        <v>86</v>
      </c>
      <c r="T18" s="44" t="s">
        <v>86</v>
      </c>
      <c r="U18" s="44" t="s">
        <v>87</v>
      </c>
    </row>
    <row r="19" spans="2:21" ht="13.5" customHeight="1" thickBot="1" x14ac:dyDescent="0.55000000000000004">
      <c r="B19" s="65" t="s">
        <v>88</v>
      </c>
      <c r="C19" s="66"/>
      <c r="D19" s="66"/>
      <c r="E19" s="46"/>
      <c r="F19" s="46"/>
      <c r="G19" s="46"/>
      <c r="H19" s="47"/>
      <c r="I19" s="47"/>
      <c r="J19" s="47"/>
      <c r="K19" s="47"/>
      <c r="L19" s="47"/>
      <c r="M19" s="47"/>
      <c r="N19" s="47"/>
      <c r="O19" s="47"/>
      <c r="P19" s="48"/>
      <c r="Q19" s="48"/>
      <c r="R19" s="49">
        <f>413</f>
        <v>413</v>
      </c>
      <c r="S19" s="49">
        <f>194.369714</f>
        <v>194.36971399999999</v>
      </c>
      <c r="T19" s="49">
        <f>35.37975292</f>
        <v>35.379752920000001</v>
      </c>
      <c r="U19" s="50">
        <f>+IF(ISERR(T19/S19*100),"N/A",T19/S19*100)</f>
        <v>18.202297154174957</v>
      </c>
    </row>
    <row r="20" spans="2:21" ht="13.5" customHeight="1" thickBot="1" x14ac:dyDescent="0.55000000000000004">
      <c r="B20" s="67" t="s">
        <v>89</v>
      </c>
      <c r="C20" s="68"/>
      <c r="D20" s="68"/>
      <c r="E20" s="51"/>
      <c r="F20" s="51"/>
      <c r="G20" s="51"/>
      <c r="H20" s="52"/>
      <c r="I20" s="52"/>
      <c r="J20" s="52"/>
      <c r="K20" s="52"/>
      <c r="L20" s="52"/>
      <c r="M20" s="52"/>
      <c r="N20" s="52"/>
      <c r="O20" s="52"/>
      <c r="P20" s="53"/>
      <c r="Q20" s="53"/>
      <c r="R20" s="49">
        <f>508.942105</f>
        <v>508.94210500000003</v>
      </c>
      <c r="S20" s="49">
        <f>116.040266</f>
        <v>116.040266</v>
      </c>
      <c r="T20" s="49">
        <f>35.37975292</f>
        <v>35.379752920000001</v>
      </c>
      <c r="U20" s="50">
        <f>+IF(ISERR(T20/S20*100),"N/A",T20/S20*100)</f>
        <v>30.489203566630913</v>
      </c>
    </row>
    <row r="21" spans="2:21" ht="14.85" customHeight="1" thickTop="1" thickBot="1" x14ac:dyDescent="0.55000000000000004">
      <c r="B21" s="8" t="s">
        <v>90</v>
      </c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</row>
    <row r="22" spans="2:21" ht="44.25" customHeight="1" thickTop="1" x14ac:dyDescent="0.5">
      <c r="B22" s="69" t="s">
        <v>91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</row>
    <row r="23" spans="2:21" ht="102" customHeight="1" x14ac:dyDescent="0.5">
      <c r="B23" s="59" t="s">
        <v>196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1"/>
    </row>
    <row r="24" spans="2:21" ht="102" customHeight="1" thickBot="1" x14ac:dyDescent="0.55000000000000004">
      <c r="B24" s="62" t="s">
        <v>197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4"/>
    </row>
  </sheetData>
  <mergeCells count="41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B22:U22"/>
    <mergeCell ref="C13:H13"/>
    <mergeCell ref="I13:K13"/>
    <mergeCell ref="L13:O13"/>
    <mergeCell ref="C14:H14"/>
    <mergeCell ref="I14:K14"/>
    <mergeCell ref="L14:O14"/>
    <mergeCell ref="C15:H15"/>
    <mergeCell ref="I15:K15"/>
    <mergeCell ref="L15:O15"/>
    <mergeCell ref="B19:D19"/>
    <mergeCell ref="B20:D20"/>
    <mergeCell ref="B23:U23"/>
    <mergeCell ref="B24:U24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45"/>
  <sheetViews>
    <sheetView tabSelected="1" topLeftCell="A19" zoomScale="80" zoomScaleNormal="80" zoomScaleSheetLayoutView="80" workbookViewId="0">
      <selection activeCell="U24" sqref="U24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198</v>
      </c>
      <c r="D4" s="102" t="s">
        <v>199</v>
      </c>
      <c r="E4" s="102"/>
      <c r="F4" s="102"/>
      <c r="G4" s="102"/>
      <c r="H4" s="102"/>
      <c r="I4" s="14"/>
      <c r="J4" s="15" t="s">
        <v>10</v>
      </c>
      <c r="K4" s="16" t="s">
        <v>11</v>
      </c>
      <c r="L4" s="103" t="s">
        <v>12</v>
      </c>
      <c r="M4" s="103"/>
      <c r="N4" s="103"/>
      <c r="O4" s="103"/>
      <c r="P4" s="15" t="s">
        <v>13</v>
      </c>
      <c r="Q4" s="103" t="s">
        <v>200</v>
      </c>
      <c r="R4" s="103"/>
      <c r="S4" s="15" t="s">
        <v>15</v>
      </c>
      <c r="T4" s="103" t="s">
        <v>16</v>
      </c>
      <c r="U4" s="104"/>
    </row>
    <row r="5" spans="1:34" ht="15.75" customHeight="1" x14ac:dyDescent="0.5">
      <c r="B5" s="80" t="s">
        <v>17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</row>
    <row r="6" spans="1:34" ht="37.5" customHeight="1" thickBot="1" x14ac:dyDescent="0.55000000000000004">
      <c r="B6" s="17" t="s">
        <v>18</v>
      </c>
      <c r="C6" s="83" t="s">
        <v>19</v>
      </c>
      <c r="D6" s="83"/>
      <c r="E6" s="83"/>
      <c r="F6" s="83"/>
      <c r="G6" s="83"/>
      <c r="H6" s="18"/>
      <c r="I6" s="18"/>
      <c r="J6" s="18" t="s">
        <v>20</v>
      </c>
      <c r="K6" s="83" t="s">
        <v>21</v>
      </c>
      <c r="L6" s="83"/>
      <c r="M6" s="83"/>
      <c r="N6" s="19"/>
      <c r="O6" s="20" t="s">
        <v>22</v>
      </c>
      <c r="P6" s="83" t="s">
        <v>23</v>
      </c>
      <c r="Q6" s="83"/>
      <c r="R6" s="21"/>
      <c r="S6" s="20" t="s">
        <v>24</v>
      </c>
      <c r="T6" s="83" t="s">
        <v>178</v>
      </c>
      <c r="U6" s="84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5" t="s">
        <v>27</v>
      </c>
      <c r="C8" s="88" t="s">
        <v>28</v>
      </c>
      <c r="D8" s="88"/>
      <c r="E8" s="88"/>
      <c r="F8" s="88"/>
      <c r="G8" s="88"/>
      <c r="H8" s="89"/>
      <c r="I8" s="94" t="s">
        <v>29</v>
      </c>
      <c r="J8" s="95"/>
      <c r="K8" s="95"/>
      <c r="L8" s="95"/>
      <c r="M8" s="95"/>
      <c r="N8" s="95"/>
      <c r="O8" s="95"/>
      <c r="P8" s="95"/>
      <c r="Q8" s="95"/>
      <c r="R8" s="95"/>
      <c r="S8" s="96"/>
      <c r="T8" s="97" t="s">
        <v>30</v>
      </c>
      <c r="U8" s="98"/>
    </row>
    <row r="9" spans="1:34" ht="19.5" customHeight="1" x14ac:dyDescent="0.5">
      <c r="B9" s="86"/>
      <c r="C9" s="90"/>
      <c r="D9" s="90"/>
      <c r="E9" s="90"/>
      <c r="F9" s="90"/>
      <c r="G9" s="90"/>
      <c r="H9" s="91"/>
      <c r="I9" s="99" t="s">
        <v>31</v>
      </c>
      <c r="J9" s="74"/>
      <c r="K9" s="74"/>
      <c r="L9" s="74" t="s">
        <v>32</v>
      </c>
      <c r="M9" s="74"/>
      <c r="N9" s="74"/>
      <c r="O9" s="74"/>
      <c r="P9" s="74" t="s">
        <v>33</v>
      </c>
      <c r="Q9" s="74" t="s">
        <v>34</v>
      </c>
      <c r="R9" s="76" t="s">
        <v>35</v>
      </c>
      <c r="S9" s="77"/>
      <c r="T9" s="74" t="s">
        <v>36</v>
      </c>
      <c r="U9" s="78" t="s">
        <v>37</v>
      </c>
    </row>
    <row r="10" spans="1:34" ht="26.25" customHeight="1" thickBot="1" x14ac:dyDescent="0.55000000000000004">
      <c r="B10" s="87"/>
      <c r="C10" s="92"/>
      <c r="D10" s="92"/>
      <c r="E10" s="92"/>
      <c r="F10" s="92"/>
      <c r="G10" s="92"/>
      <c r="H10" s="93"/>
      <c r="I10" s="100"/>
      <c r="J10" s="75"/>
      <c r="K10" s="75"/>
      <c r="L10" s="75"/>
      <c r="M10" s="75"/>
      <c r="N10" s="75"/>
      <c r="O10" s="75"/>
      <c r="P10" s="75"/>
      <c r="Q10" s="75"/>
      <c r="R10" s="23" t="s">
        <v>38</v>
      </c>
      <c r="S10" s="24" t="s">
        <v>39</v>
      </c>
      <c r="T10" s="75"/>
      <c r="U10" s="79"/>
    </row>
    <row r="11" spans="1:34" ht="75" customHeight="1" thickTop="1" x14ac:dyDescent="0.5">
      <c r="A11" s="25"/>
      <c r="B11" s="26" t="s">
        <v>40</v>
      </c>
      <c r="C11" s="73" t="s">
        <v>201</v>
      </c>
      <c r="D11" s="73"/>
      <c r="E11" s="73"/>
      <c r="F11" s="73"/>
      <c r="G11" s="73"/>
      <c r="H11" s="73"/>
      <c r="I11" s="73" t="s">
        <v>202</v>
      </c>
      <c r="J11" s="73"/>
      <c r="K11" s="73"/>
      <c r="L11" s="73" t="s">
        <v>203</v>
      </c>
      <c r="M11" s="73"/>
      <c r="N11" s="73"/>
      <c r="O11" s="73"/>
      <c r="P11" s="27" t="s">
        <v>51</v>
      </c>
      <c r="Q11" s="27" t="s">
        <v>204</v>
      </c>
      <c r="R11" s="27" t="s">
        <v>46</v>
      </c>
      <c r="S11" s="27" t="s">
        <v>46</v>
      </c>
      <c r="T11" s="27" t="s">
        <v>46</v>
      </c>
      <c r="U11" s="29" t="str">
        <f t="shared" ref="U11:U24" si="0">IF(ISERR(T11/S11*100),"N/A",T11/S11*100)</f>
        <v>N/A</v>
      </c>
    </row>
    <row r="12" spans="1:34" ht="75" customHeight="1" thickBot="1" x14ac:dyDescent="0.55000000000000004">
      <c r="A12" s="25"/>
      <c r="B12" s="30" t="s">
        <v>59</v>
      </c>
      <c r="C12" s="72" t="s">
        <v>59</v>
      </c>
      <c r="D12" s="72"/>
      <c r="E12" s="72"/>
      <c r="F12" s="72"/>
      <c r="G12" s="72"/>
      <c r="H12" s="72"/>
      <c r="I12" s="72" t="s">
        <v>205</v>
      </c>
      <c r="J12" s="72"/>
      <c r="K12" s="72"/>
      <c r="L12" s="72" t="s">
        <v>206</v>
      </c>
      <c r="M12" s="72"/>
      <c r="N12" s="72"/>
      <c r="O12" s="72"/>
      <c r="P12" s="31" t="s">
        <v>51</v>
      </c>
      <c r="Q12" s="31" t="s">
        <v>204</v>
      </c>
      <c r="R12" s="31" t="s">
        <v>46</v>
      </c>
      <c r="S12" s="31" t="s">
        <v>46</v>
      </c>
      <c r="T12" s="31" t="s">
        <v>46</v>
      </c>
      <c r="U12" s="32" t="str">
        <f t="shared" si="0"/>
        <v>N/A</v>
      </c>
    </row>
    <row r="13" spans="1:34" ht="75" customHeight="1" thickTop="1" x14ac:dyDescent="0.5">
      <c r="A13" s="25"/>
      <c r="B13" s="26" t="s">
        <v>47</v>
      </c>
      <c r="C13" s="73" t="s">
        <v>207</v>
      </c>
      <c r="D13" s="73"/>
      <c r="E13" s="73"/>
      <c r="F13" s="73"/>
      <c r="G13" s="73"/>
      <c r="H13" s="73"/>
      <c r="I13" s="73" t="s">
        <v>208</v>
      </c>
      <c r="J13" s="73"/>
      <c r="K13" s="73"/>
      <c r="L13" s="73" t="s">
        <v>209</v>
      </c>
      <c r="M13" s="73"/>
      <c r="N13" s="73"/>
      <c r="O13" s="73"/>
      <c r="P13" s="27" t="s">
        <v>51</v>
      </c>
      <c r="Q13" s="27" t="s">
        <v>45</v>
      </c>
      <c r="R13" s="27">
        <v>85.06</v>
      </c>
      <c r="S13" s="27" t="s">
        <v>46</v>
      </c>
      <c r="T13" s="27" t="s">
        <v>46</v>
      </c>
      <c r="U13" s="29" t="str">
        <f t="shared" si="0"/>
        <v>N/A</v>
      </c>
    </row>
    <row r="14" spans="1:34" ht="75" customHeight="1" thickBot="1" x14ac:dyDescent="0.55000000000000004">
      <c r="A14" s="25"/>
      <c r="B14" s="30" t="s">
        <v>59</v>
      </c>
      <c r="C14" s="72" t="s">
        <v>59</v>
      </c>
      <c r="D14" s="72"/>
      <c r="E14" s="72"/>
      <c r="F14" s="72"/>
      <c r="G14" s="72"/>
      <c r="H14" s="72"/>
      <c r="I14" s="72" t="s">
        <v>210</v>
      </c>
      <c r="J14" s="72"/>
      <c r="K14" s="72"/>
      <c r="L14" s="72" t="s">
        <v>211</v>
      </c>
      <c r="M14" s="72"/>
      <c r="N14" s="72"/>
      <c r="O14" s="72"/>
      <c r="P14" s="31" t="s">
        <v>51</v>
      </c>
      <c r="Q14" s="31" t="s">
        <v>212</v>
      </c>
      <c r="R14" s="31">
        <v>80</v>
      </c>
      <c r="S14" s="31" t="s">
        <v>46</v>
      </c>
      <c r="T14" s="31" t="s">
        <v>46</v>
      </c>
      <c r="U14" s="32" t="str">
        <f t="shared" si="0"/>
        <v>N/A</v>
      </c>
    </row>
    <row r="15" spans="1:34" ht="75" customHeight="1" thickTop="1" x14ac:dyDescent="0.5">
      <c r="A15" s="25"/>
      <c r="B15" s="26" t="s">
        <v>53</v>
      </c>
      <c r="C15" s="73" t="s">
        <v>213</v>
      </c>
      <c r="D15" s="73"/>
      <c r="E15" s="73"/>
      <c r="F15" s="73"/>
      <c r="G15" s="73"/>
      <c r="H15" s="73"/>
      <c r="I15" s="73" t="s">
        <v>214</v>
      </c>
      <c r="J15" s="73"/>
      <c r="K15" s="73"/>
      <c r="L15" s="73" t="s">
        <v>215</v>
      </c>
      <c r="M15" s="73"/>
      <c r="N15" s="73"/>
      <c r="O15" s="73"/>
      <c r="P15" s="27" t="s">
        <v>51</v>
      </c>
      <c r="Q15" s="27" t="s">
        <v>45</v>
      </c>
      <c r="R15" s="27">
        <v>85.09</v>
      </c>
      <c r="S15" s="27" t="s">
        <v>46</v>
      </c>
      <c r="T15" s="27" t="s">
        <v>46</v>
      </c>
      <c r="U15" s="29" t="str">
        <f t="shared" si="0"/>
        <v>N/A</v>
      </c>
    </row>
    <row r="16" spans="1:34" ht="75" customHeight="1" thickBot="1" x14ac:dyDescent="0.55000000000000004">
      <c r="A16" s="25"/>
      <c r="B16" s="30" t="s">
        <v>59</v>
      </c>
      <c r="C16" s="72" t="s">
        <v>216</v>
      </c>
      <c r="D16" s="72"/>
      <c r="E16" s="72"/>
      <c r="F16" s="72"/>
      <c r="G16" s="72"/>
      <c r="H16" s="72"/>
      <c r="I16" s="72" t="s">
        <v>217</v>
      </c>
      <c r="J16" s="72"/>
      <c r="K16" s="72"/>
      <c r="L16" s="72" t="s">
        <v>218</v>
      </c>
      <c r="M16" s="72"/>
      <c r="N16" s="72"/>
      <c r="O16" s="72"/>
      <c r="P16" s="31" t="s">
        <v>51</v>
      </c>
      <c r="Q16" s="31" t="s">
        <v>45</v>
      </c>
      <c r="R16" s="31">
        <v>100</v>
      </c>
      <c r="S16" s="31" t="s">
        <v>46</v>
      </c>
      <c r="T16" s="31" t="s">
        <v>46</v>
      </c>
      <c r="U16" s="32" t="str">
        <f t="shared" si="0"/>
        <v>N/A</v>
      </c>
    </row>
    <row r="17" spans="1:22" ht="75" customHeight="1" thickTop="1" x14ac:dyDescent="0.5">
      <c r="A17" s="25"/>
      <c r="B17" s="26" t="s">
        <v>63</v>
      </c>
      <c r="C17" s="73" t="s">
        <v>219</v>
      </c>
      <c r="D17" s="73"/>
      <c r="E17" s="73"/>
      <c r="F17" s="73"/>
      <c r="G17" s="73"/>
      <c r="H17" s="73"/>
      <c r="I17" s="73" t="s">
        <v>220</v>
      </c>
      <c r="J17" s="73"/>
      <c r="K17" s="73"/>
      <c r="L17" s="73" t="s">
        <v>221</v>
      </c>
      <c r="M17" s="73"/>
      <c r="N17" s="73"/>
      <c r="O17" s="73"/>
      <c r="P17" s="27" t="s">
        <v>51</v>
      </c>
      <c r="Q17" s="27" t="s">
        <v>153</v>
      </c>
      <c r="R17" s="27">
        <v>70</v>
      </c>
      <c r="S17" s="27" t="s">
        <v>46</v>
      </c>
      <c r="T17" s="27" t="s">
        <v>46</v>
      </c>
      <c r="U17" s="29" t="str">
        <f t="shared" si="0"/>
        <v>N/A</v>
      </c>
    </row>
    <row r="18" spans="1:22" ht="75" customHeight="1" x14ac:dyDescent="0.5">
      <c r="A18" s="25"/>
      <c r="B18" s="30" t="s">
        <v>59</v>
      </c>
      <c r="C18" s="72" t="s">
        <v>59</v>
      </c>
      <c r="D18" s="72"/>
      <c r="E18" s="72"/>
      <c r="F18" s="72"/>
      <c r="G18" s="72"/>
      <c r="H18" s="72"/>
      <c r="I18" s="72" t="s">
        <v>222</v>
      </c>
      <c r="J18" s="72"/>
      <c r="K18" s="72"/>
      <c r="L18" s="72" t="s">
        <v>223</v>
      </c>
      <c r="M18" s="72"/>
      <c r="N18" s="72"/>
      <c r="O18" s="72"/>
      <c r="P18" s="31" t="s">
        <v>51</v>
      </c>
      <c r="Q18" s="31" t="s">
        <v>153</v>
      </c>
      <c r="R18" s="31">
        <v>50</v>
      </c>
      <c r="S18" s="31" t="s">
        <v>46</v>
      </c>
      <c r="T18" s="31" t="s">
        <v>46</v>
      </c>
      <c r="U18" s="32" t="str">
        <f t="shared" si="0"/>
        <v>N/A</v>
      </c>
    </row>
    <row r="19" spans="1:22" ht="75" customHeight="1" x14ac:dyDescent="0.5">
      <c r="A19" s="25"/>
      <c r="B19" s="30" t="s">
        <v>59</v>
      </c>
      <c r="C19" s="72" t="s">
        <v>224</v>
      </c>
      <c r="D19" s="72"/>
      <c r="E19" s="72"/>
      <c r="F19" s="72"/>
      <c r="G19" s="72"/>
      <c r="H19" s="72"/>
      <c r="I19" s="72" t="s">
        <v>225</v>
      </c>
      <c r="J19" s="72"/>
      <c r="K19" s="72"/>
      <c r="L19" s="72" t="s">
        <v>226</v>
      </c>
      <c r="M19" s="72"/>
      <c r="N19" s="72"/>
      <c r="O19" s="72"/>
      <c r="P19" s="31" t="s">
        <v>51</v>
      </c>
      <c r="Q19" s="31" t="s">
        <v>227</v>
      </c>
      <c r="R19" s="31">
        <v>100</v>
      </c>
      <c r="S19" s="31" t="s">
        <v>46</v>
      </c>
      <c r="T19" s="31" t="s">
        <v>46</v>
      </c>
      <c r="U19" s="32" t="str">
        <f t="shared" si="0"/>
        <v>N/A</v>
      </c>
    </row>
    <row r="20" spans="1:22" ht="75" customHeight="1" x14ac:dyDescent="0.5">
      <c r="A20" s="25"/>
      <c r="B20" s="30" t="s">
        <v>59</v>
      </c>
      <c r="C20" s="72" t="s">
        <v>59</v>
      </c>
      <c r="D20" s="72"/>
      <c r="E20" s="72"/>
      <c r="F20" s="72"/>
      <c r="G20" s="72"/>
      <c r="H20" s="72"/>
      <c r="I20" s="72" t="s">
        <v>228</v>
      </c>
      <c r="J20" s="72"/>
      <c r="K20" s="72"/>
      <c r="L20" s="72" t="s">
        <v>229</v>
      </c>
      <c r="M20" s="72"/>
      <c r="N20" s="72"/>
      <c r="O20" s="72"/>
      <c r="P20" s="31" t="s">
        <v>51</v>
      </c>
      <c r="Q20" s="31" t="s">
        <v>227</v>
      </c>
      <c r="R20" s="31">
        <v>40</v>
      </c>
      <c r="S20" s="31" t="s">
        <v>46</v>
      </c>
      <c r="T20" s="31" t="s">
        <v>46</v>
      </c>
      <c r="U20" s="32" t="str">
        <f t="shared" si="0"/>
        <v>N/A</v>
      </c>
    </row>
    <row r="21" spans="1:22" ht="75" customHeight="1" x14ac:dyDescent="0.5">
      <c r="A21" s="25"/>
      <c r="B21" s="30" t="s">
        <v>59</v>
      </c>
      <c r="C21" s="72" t="s">
        <v>230</v>
      </c>
      <c r="D21" s="72"/>
      <c r="E21" s="72"/>
      <c r="F21" s="72"/>
      <c r="G21" s="72"/>
      <c r="H21" s="72"/>
      <c r="I21" s="72" t="s">
        <v>231</v>
      </c>
      <c r="J21" s="72"/>
      <c r="K21" s="72"/>
      <c r="L21" s="72" t="s">
        <v>232</v>
      </c>
      <c r="M21" s="72"/>
      <c r="N21" s="72"/>
      <c r="O21" s="72"/>
      <c r="P21" s="31" t="s">
        <v>51</v>
      </c>
      <c r="Q21" s="31" t="s">
        <v>233</v>
      </c>
      <c r="R21" s="31">
        <v>100</v>
      </c>
      <c r="S21" s="31" t="s">
        <v>46</v>
      </c>
      <c r="T21" s="31" t="s">
        <v>46</v>
      </c>
      <c r="U21" s="32" t="str">
        <f t="shared" si="0"/>
        <v>N/A</v>
      </c>
    </row>
    <row r="22" spans="1:22" ht="75" customHeight="1" x14ac:dyDescent="0.5">
      <c r="A22" s="25"/>
      <c r="B22" s="30" t="s">
        <v>59</v>
      </c>
      <c r="C22" s="72" t="s">
        <v>59</v>
      </c>
      <c r="D22" s="72"/>
      <c r="E22" s="72"/>
      <c r="F22" s="72"/>
      <c r="G22" s="72"/>
      <c r="H22" s="72"/>
      <c r="I22" s="72" t="s">
        <v>234</v>
      </c>
      <c r="J22" s="72"/>
      <c r="K22" s="72"/>
      <c r="L22" s="72" t="s">
        <v>235</v>
      </c>
      <c r="M22" s="72"/>
      <c r="N22" s="72"/>
      <c r="O22" s="72"/>
      <c r="P22" s="31" t="s">
        <v>192</v>
      </c>
      <c r="Q22" s="31" t="s">
        <v>233</v>
      </c>
      <c r="R22" s="54">
        <v>140000000</v>
      </c>
      <c r="S22" s="54" t="s">
        <v>46</v>
      </c>
      <c r="T22" s="54" t="s">
        <v>46</v>
      </c>
      <c r="U22" s="32" t="str">
        <f t="shared" si="0"/>
        <v>N/A</v>
      </c>
    </row>
    <row r="23" spans="1:22" ht="75" customHeight="1" x14ac:dyDescent="0.5">
      <c r="A23" s="25"/>
      <c r="B23" s="30" t="s">
        <v>59</v>
      </c>
      <c r="C23" s="72" t="s">
        <v>236</v>
      </c>
      <c r="D23" s="72"/>
      <c r="E23" s="72"/>
      <c r="F23" s="72"/>
      <c r="G23" s="72"/>
      <c r="H23" s="72"/>
      <c r="I23" s="72" t="s">
        <v>237</v>
      </c>
      <c r="J23" s="72"/>
      <c r="K23" s="72"/>
      <c r="L23" s="72" t="s">
        <v>238</v>
      </c>
      <c r="M23" s="72"/>
      <c r="N23" s="72"/>
      <c r="O23" s="72"/>
      <c r="P23" s="31" t="s">
        <v>51</v>
      </c>
      <c r="Q23" s="31" t="s">
        <v>58</v>
      </c>
      <c r="R23" s="31">
        <v>100</v>
      </c>
      <c r="S23" s="31" t="s">
        <v>46</v>
      </c>
      <c r="T23" s="31" t="s">
        <v>46</v>
      </c>
      <c r="U23" s="32" t="str">
        <f t="shared" si="0"/>
        <v>N/A</v>
      </c>
    </row>
    <row r="24" spans="1:22" ht="75" customHeight="1" thickBot="1" x14ac:dyDescent="0.55000000000000004">
      <c r="A24" s="25"/>
      <c r="B24" s="30" t="s">
        <v>59</v>
      </c>
      <c r="C24" s="72" t="s">
        <v>59</v>
      </c>
      <c r="D24" s="72"/>
      <c r="E24" s="72"/>
      <c r="F24" s="72"/>
      <c r="G24" s="72"/>
      <c r="H24" s="72"/>
      <c r="I24" s="72" t="s">
        <v>239</v>
      </c>
      <c r="J24" s="72"/>
      <c r="K24" s="72"/>
      <c r="L24" s="72" t="s">
        <v>240</v>
      </c>
      <c r="M24" s="72"/>
      <c r="N24" s="72"/>
      <c r="O24" s="72"/>
      <c r="P24" s="31" t="s">
        <v>51</v>
      </c>
      <c r="Q24" s="31" t="s">
        <v>80</v>
      </c>
      <c r="R24" s="31">
        <v>100</v>
      </c>
      <c r="S24" s="31">
        <v>25</v>
      </c>
      <c r="T24" s="31" t="s">
        <v>46</v>
      </c>
      <c r="U24" s="32" t="str">
        <f t="shared" si="0"/>
        <v>N/A</v>
      </c>
    </row>
    <row r="25" spans="1:22" ht="22.5" customHeight="1" thickTop="1" thickBot="1" x14ac:dyDescent="0.55000000000000004">
      <c r="B25" s="8" t="s">
        <v>81</v>
      </c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33"/>
    </row>
    <row r="26" spans="1:22" ht="26.25" customHeight="1" thickTop="1" x14ac:dyDescent="0.5">
      <c r="B26" s="34"/>
      <c r="C26" s="35"/>
      <c r="D26" s="35"/>
      <c r="E26" s="35"/>
      <c r="F26" s="35"/>
      <c r="G26" s="35"/>
      <c r="H26" s="36"/>
      <c r="I26" s="36"/>
      <c r="J26" s="36"/>
      <c r="K26" s="36"/>
      <c r="L26" s="36"/>
      <c r="M26" s="36"/>
      <c r="N26" s="36"/>
      <c r="O26" s="36"/>
      <c r="P26" s="37"/>
      <c r="Q26" s="38"/>
      <c r="R26" s="39" t="s">
        <v>82</v>
      </c>
      <c r="S26" s="22" t="s">
        <v>83</v>
      </c>
      <c r="T26" s="39" t="s">
        <v>84</v>
      </c>
      <c r="U26" s="22" t="s">
        <v>85</v>
      </c>
    </row>
    <row r="27" spans="1:22" ht="26.25" customHeight="1" thickBot="1" x14ac:dyDescent="0.55000000000000004">
      <c r="B27" s="40"/>
      <c r="C27" s="41"/>
      <c r="D27" s="41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3"/>
      <c r="Q27" s="44"/>
      <c r="R27" s="45" t="s">
        <v>86</v>
      </c>
      <c r="S27" s="44" t="s">
        <v>86</v>
      </c>
      <c r="T27" s="44" t="s">
        <v>86</v>
      </c>
      <c r="U27" s="44" t="s">
        <v>87</v>
      </c>
    </row>
    <row r="28" spans="1:22" ht="13.5" customHeight="1" thickBot="1" x14ac:dyDescent="0.55000000000000004">
      <c r="B28" s="65" t="s">
        <v>88</v>
      </c>
      <c r="C28" s="66"/>
      <c r="D28" s="66"/>
      <c r="E28" s="46"/>
      <c r="F28" s="46"/>
      <c r="G28" s="46"/>
      <c r="H28" s="47"/>
      <c r="I28" s="47"/>
      <c r="J28" s="47"/>
      <c r="K28" s="47"/>
      <c r="L28" s="47"/>
      <c r="M28" s="47"/>
      <c r="N28" s="47"/>
      <c r="O28" s="47"/>
      <c r="P28" s="48"/>
      <c r="Q28" s="48"/>
      <c r="R28" s="49">
        <f>1500</f>
        <v>1500</v>
      </c>
      <c r="S28" s="49">
        <f>0</f>
        <v>0</v>
      </c>
      <c r="T28" s="49">
        <f>0</f>
        <v>0</v>
      </c>
      <c r="U28" s="50" t="str">
        <f>+IF(ISERR(T28/S28*100),"N/A",T28/S28*100)</f>
        <v>N/A</v>
      </c>
    </row>
    <row r="29" spans="1:22" ht="13.5" customHeight="1" thickBot="1" x14ac:dyDescent="0.55000000000000004">
      <c r="B29" s="67" t="s">
        <v>89</v>
      </c>
      <c r="C29" s="68"/>
      <c r="D29" s="68"/>
      <c r="E29" s="51"/>
      <c r="F29" s="51"/>
      <c r="G29" s="51"/>
      <c r="H29" s="52"/>
      <c r="I29" s="52"/>
      <c r="J29" s="52"/>
      <c r="K29" s="52"/>
      <c r="L29" s="52"/>
      <c r="M29" s="52"/>
      <c r="N29" s="52"/>
      <c r="O29" s="52"/>
      <c r="P29" s="53"/>
      <c r="Q29" s="53"/>
      <c r="R29" s="49">
        <f>1500</f>
        <v>1500</v>
      </c>
      <c r="S29" s="49">
        <f>0</f>
        <v>0</v>
      </c>
      <c r="T29" s="49">
        <f>0</f>
        <v>0</v>
      </c>
      <c r="U29" s="50" t="str">
        <f>+IF(ISERR(T29/S29*100),"N/A",T29/S29*100)</f>
        <v>N/A</v>
      </c>
    </row>
    <row r="30" spans="1:22" ht="14.85" customHeight="1" thickTop="1" thickBot="1" x14ac:dyDescent="0.55000000000000004">
      <c r="B30" s="8" t="s">
        <v>90</v>
      </c>
      <c r="C30" s="9"/>
      <c r="D30" s="9"/>
      <c r="E30" s="9"/>
      <c r="F30" s="9"/>
      <c r="G30" s="9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</row>
    <row r="31" spans="1:22" ht="44.25" customHeight="1" thickTop="1" x14ac:dyDescent="0.5">
      <c r="B31" s="69" t="s">
        <v>91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</row>
    <row r="32" spans="1:22" ht="34.5" customHeight="1" x14ac:dyDescent="0.5">
      <c r="B32" s="59" t="s">
        <v>241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1"/>
    </row>
    <row r="33" spans="2:21" ht="34.5" customHeight="1" x14ac:dyDescent="0.5">
      <c r="B33" s="59" t="s">
        <v>242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1"/>
    </row>
    <row r="34" spans="2:21" ht="34.5" customHeight="1" x14ac:dyDescent="0.5">
      <c r="B34" s="59" t="s">
        <v>243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1"/>
    </row>
    <row r="35" spans="2:21" ht="34.5" customHeight="1" x14ac:dyDescent="0.5">
      <c r="B35" s="59" t="s">
        <v>244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1"/>
    </row>
    <row r="36" spans="2:21" ht="34.5" customHeight="1" x14ac:dyDescent="0.5">
      <c r="B36" s="59" t="s">
        <v>245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1"/>
    </row>
    <row r="37" spans="2:21" ht="34.5" customHeight="1" x14ac:dyDescent="0.5">
      <c r="B37" s="59" t="s">
        <v>246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1"/>
    </row>
    <row r="38" spans="2:21" ht="34.5" customHeight="1" x14ac:dyDescent="0.5">
      <c r="B38" s="59" t="s">
        <v>247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1"/>
    </row>
    <row r="39" spans="2:21" ht="34.5" customHeight="1" x14ac:dyDescent="0.5">
      <c r="B39" s="59" t="s">
        <v>248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1"/>
    </row>
    <row r="40" spans="2:21" ht="34.5" customHeight="1" x14ac:dyDescent="0.5">
      <c r="B40" s="59" t="s">
        <v>249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1"/>
    </row>
    <row r="41" spans="2:21" ht="34.5" customHeight="1" x14ac:dyDescent="0.5">
      <c r="B41" s="59" t="s">
        <v>250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1"/>
    </row>
    <row r="42" spans="2:21" ht="34.5" customHeight="1" x14ac:dyDescent="0.5">
      <c r="B42" s="59" t="s">
        <v>251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1"/>
    </row>
    <row r="43" spans="2:21" ht="34.5" customHeight="1" x14ac:dyDescent="0.5">
      <c r="B43" s="59" t="s">
        <v>252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1"/>
    </row>
    <row r="44" spans="2:21" ht="34.5" customHeight="1" x14ac:dyDescent="0.5">
      <c r="B44" s="59" t="s">
        <v>253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1"/>
    </row>
    <row r="45" spans="2:21" ht="34.5" customHeight="1" thickBot="1" x14ac:dyDescent="0.55000000000000004">
      <c r="B45" s="62" t="s">
        <v>254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4"/>
    </row>
  </sheetData>
  <mergeCells count="80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C13:H13"/>
    <mergeCell ref="I13:K13"/>
    <mergeCell ref="L13:O13"/>
    <mergeCell ref="C14:H14"/>
    <mergeCell ref="I14:K14"/>
    <mergeCell ref="L14:O14"/>
    <mergeCell ref="C15:H15"/>
    <mergeCell ref="I15:K15"/>
    <mergeCell ref="L15:O15"/>
    <mergeCell ref="C16:H16"/>
    <mergeCell ref="I16:K16"/>
    <mergeCell ref="L16:O16"/>
    <mergeCell ref="C17:H17"/>
    <mergeCell ref="I17:K17"/>
    <mergeCell ref="L17:O17"/>
    <mergeCell ref="C18:H18"/>
    <mergeCell ref="I18:K18"/>
    <mergeCell ref="L18:O18"/>
    <mergeCell ref="C19:H19"/>
    <mergeCell ref="I19:K19"/>
    <mergeCell ref="L19:O19"/>
    <mergeCell ref="C20:H20"/>
    <mergeCell ref="I20:K20"/>
    <mergeCell ref="L20:O20"/>
    <mergeCell ref="C21:H21"/>
    <mergeCell ref="I21:K21"/>
    <mergeCell ref="L21:O21"/>
    <mergeCell ref="C22:H22"/>
    <mergeCell ref="I22:K22"/>
    <mergeCell ref="L22:O22"/>
    <mergeCell ref="C23:H23"/>
    <mergeCell ref="I23:K23"/>
    <mergeCell ref="L23:O23"/>
    <mergeCell ref="C24:H24"/>
    <mergeCell ref="I24:K24"/>
    <mergeCell ref="L24:O24"/>
    <mergeCell ref="B40:U40"/>
    <mergeCell ref="B28:D28"/>
    <mergeCell ref="B29:D29"/>
    <mergeCell ref="B31:U31"/>
    <mergeCell ref="B32:U32"/>
    <mergeCell ref="B33:U33"/>
    <mergeCell ref="B34:U34"/>
    <mergeCell ref="B35:U35"/>
    <mergeCell ref="B36:U36"/>
    <mergeCell ref="B37:U37"/>
    <mergeCell ref="B38:U38"/>
    <mergeCell ref="B39:U39"/>
    <mergeCell ref="B41:U41"/>
    <mergeCell ref="B42:U42"/>
    <mergeCell ref="B43:U43"/>
    <mergeCell ref="B44:U44"/>
    <mergeCell ref="B45:U45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Portada</vt:lpstr>
      <vt:lpstr>21 E005</vt:lpstr>
      <vt:lpstr>21 F001</vt:lpstr>
      <vt:lpstr>21 K021</vt:lpstr>
      <vt:lpstr>21 U001</vt:lpstr>
      <vt:lpstr>'21 E005'!Área_de_impresión</vt:lpstr>
      <vt:lpstr>'21 F001'!Área_de_impresión</vt:lpstr>
      <vt:lpstr>'21 K021'!Área_de_impresión</vt:lpstr>
      <vt:lpstr>'21 U001'!Área_de_impresión</vt:lpstr>
      <vt:lpstr>Portada!Área_de_impresión</vt:lpstr>
      <vt:lpstr>'21 E005'!Títulos_a_imprimir</vt:lpstr>
      <vt:lpstr>'21 F001'!Títulos_a_imprimir</vt:lpstr>
      <vt:lpstr>'21 K021'!Títulos_a_imprimir</vt:lpstr>
      <vt:lpstr>'21 U001'!Títulos_a_imprimir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Pablo Emilio Ballesteros Cesar</cp:lastModifiedBy>
  <cp:lastPrinted>2009-03-26T01:46:20Z</cp:lastPrinted>
  <dcterms:created xsi:type="dcterms:W3CDTF">2009-03-25T01:44:41Z</dcterms:created>
  <dcterms:modified xsi:type="dcterms:W3CDTF">2013-05-02T20:01:04Z</dcterms:modified>
</cp:coreProperties>
</file>